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cbriones\Desktop\Dropbox\Revision acreditación 2\Operación zonas reguladas\Operación Punta Arenas\PO\POR\A1\201806\"/>
    </mc:Choice>
  </mc:AlternateContent>
  <bookViews>
    <workbookView xWindow="0" yWindow="0" windowWidth="20730" windowHeight="11760" tabRatio="798" firstSheet="1" activeTab="2"/>
  </bookViews>
  <sheets>
    <sheet name="Datos" sheetId="1" state="hidden" r:id="rId1"/>
    <sheet name="TAPA" sheetId="2" r:id="rId2"/>
    <sheet name="Operador PA" sheetId="3" r:id="rId3"/>
    <sheet name="1-I" sheetId="4" r:id="rId4"/>
    <sheet name="1-R" sheetId="5" r:id="rId5"/>
    <sheet name="1VN-I" sheetId="16" r:id="rId6"/>
    <sheet name="2-I" sheetId="6" r:id="rId7"/>
    <sheet name="2-R" sheetId="7" r:id="rId8"/>
    <sheet name="2VN-R" sheetId="22" r:id="rId9"/>
    <sheet name="2V-I" sheetId="18" r:id="rId10"/>
    <sheet name="2V-R" sheetId="19" r:id="rId11"/>
    <sheet name="4-I" sheetId="8" r:id="rId12"/>
    <sheet name="4-R" sheetId="9" r:id="rId13"/>
    <sheet name="6-I" sheetId="10" r:id="rId14"/>
    <sheet name="6-R" sheetId="11" r:id="rId15"/>
    <sheet name="6V-I" sheetId="20" r:id="rId16"/>
    <sheet name="6V-R" sheetId="21" r:id="rId17"/>
    <sheet name="8-I" sheetId="12" r:id="rId18"/>
    <sheet name="8-R" sheetId="13" r:id="rId19"/>
    <sheet name="8V-I" sheetId="14" r:id="rId20"/>
  </sheets>
  <definedNames>
    <definedName name="_xlnm.Print_Area" localSheetId="4">'1-R'!$B$2:$E$37</definedName>
    <definedName name="_xlnm.Print_Area" localSheetId="7">'2-R'!$B$2:$E$37</definedName>
    <definedName name="_xlnm.Print_Area" localSheetId="8">'2VN-R'!$B$2:$E$37</definedName>
    <definedName name="_xlnm.Print_Area" localSheetId="10">'2V-R'!$B$2:$E$37</definedName>
    <definedName name="_xlnm.Print_Area" localSheetId="12">'4-R'!$B$2:$E$37</definedName>
    <definedName name="_xlnm.Print_Area" localSheetId="14">'6-R'!$B$2:$E$37</definedName>
    <definedName name="_xlnm.Print_Area" localSheetId="16">'6V-R'!$B$2:$E$37</definedName>
    <definedName name="_xlnm.Print_Area" localSheetId="18">'8-R'!$B$2:$E$37</definedName>
    <definedName name="_xlnm.Print_Area" localSheetId="2">'Operador PA'!$B$2:$J$31</definedName>
    <definedName name="_xlnm.Print_Area" localSheetId="1">TAPA!$B$2:$J$19</definedName>
    <definedName name="Dias_en_el_mes" localSheetId="3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9">#REF!</definedName>
    <definedName name="Dias_en_el_mes" localSheetId="8">#REF!</definedName>
    <definedName name="Dias_en_el_mes" localSheetId="10">#REF!</definedName>
    <definedName name="Dias_en_el_mes" localSheetId="11">#REF!</definedName>
    <definedName name="Dias_en_el_mes" localSheetId="12">#REF!</definedName>
    <definedName name="Dias_en_el_mes" localSheetId="13">#REF!</definedName>
    <definedName name="Dias_en_el_mes" localSheetId="14">#REF!</definedName>
    <definedName name="Dias_en_el_mes" localSheetId="15">#REF!</definedName>
    <definedName name="Dias_en_el_mes" localSheetId="16">#REF!</definedName>
    <definedName name="Dias_en_el_mes" localSheetId="17">#REF!</definedName>
    <definedName name="Dias_en_el_mes" localSheetId="18">#REF!</definedName>
    <definedName name="Dias_en_el_mes" localSheetId="19">#REF!</definedName>
    <definedName name="Dias_en_el_mes">#REF!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Tarifa_Adulta" localSheetId="3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9">#REF!</definedName>
    <definedName name="Tarifa_Adulta" localSheetId="8">#REF!</definedName>
    <definedName name="Tarifa_Adulta" localSheetId="10">#REF!</definedName>
    <definedName name="Tarifa_Adulta" localSheetId="11">#REF!</definedName>
    <definedName name="Tarifa_Adulta" localSheetId="12">#REF!</definedName>
    <definedName name="Tarifa_Adulta" localSheetId="13">#REF!</definedName>
    <definedName name="Tarifa_Adulta" localSheetId="14">#REF!</definedName>
    <definedName name="Tarifa_Adulta" localSheetId="15">#REF!</definedName>
    <definedName name="Tarifa_Adulta" localSheetId="16">#REF!</definedName>
    <definedName name="Tarifa_Adulta" localSheetId="17">#REF!</definedName>
    <definedName name="Tarifa_Adulta" localSheetId="18">#REF!</definedName>
    <definedName name="Tarifa_Adulta" localSheetId="19">#REF!</definedName>
    <definedName name="Tarifa_Adulta">#REF!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52511"/>
</workbook>
</file>

<file path=xl/calcChain.xml><?xml version="1.0" encoding="utf-8"?>
<calcChain xmlns="http://schemas.openxmlformats.org/spreadsheetml/2006/main">
  <c r="E7" i="14" l="1"/>
  <c r="D7" i="14"/>
  <c r="C7" i="14"/>
  <c r="B7" i="14"/>
  <c r="E7" i="13"/>
  <c r="D7" i="13"/>
  <c r="C7" i="13"/>
  <c r="B7" i="13"/>
  <c r="E7" i="12"/>
  <c r="D7" i="12"/>
  <c r="C7" i="12"/>
  <c r="B7" i="12"/>
  <c r="E7" i="21"/>
  <c r="D7" i="21"/>
  <c r="C7" i="21"/>
  <c r="B7" i="21"/>
  <c r="E7" i="20"/>
  <c r="D7" i="20"/>
  <c r="C7" i="20"/>
  <c r="B7" i="20"/>
  <c r="B2" i="20" s="1"/>
  <c r="E7" i="22"/>
  <c r="D7" i="22"/>
  <c r="C7" i="22"/>
  <c r="B7" i="22"/>
  <c r="E7" i="19"/>
  <c r="D7" i="19"/>
  <c r="C7" i="19"/>
  <c r="B7" i="19"/>
  <c r="E7" i="18"/>
  <c r="D7" i="18"/>
  <c r="C7" i="18"/>
  <c r="B7" i="18"/>
  <c r="E7" i="16"/>
  <c r="D7" i="16"/>
  <c r="C7" i="16"/>
  <c r="B7" i="16"/>
  <c r="E7" i="11"/>
  <c r="D7" i="11"/>
  <c r="C7" i="11"/>
  <c r="B7" i="11"/>
  <c r="E7" i="10"/>
  <c r="D7" i="10"/>
  <c r="C7" i="10"/>
  <c r="B7" i="10"/>
  <c r="E7" i="9"/>
  <c r="D7" i="9"/>
  <c r="C7" i="9"/>
  <c r="B7" i="9"/>
  <c r="B2" i="9" s="1"/>
  <c r="E7" i="8"/>
  <c r="D7" i="8"/>
  <c r="C7" i="8"/>
  <c r="B7" i="8"/>
  <c r="E7" i="7"/>
  <c r="D7" i="7"/>
  <c r="C7" i="7"/>
  <c r="B7" i="7"/>
  <c r="E7" i="6"/>
  <c r="D7" i="6"/>
  <c r="C7" i="6"/>
  <c r="B7" i="6"/>
  <c r="I8" i="3"/>
  <c r="F7" i="22" s="1"/>
  <c r="D18" i="2"/>
  <c r="F7" i="9" l="1"/>
  <c r="B2" i="7"/>
  <c r="F7" i="10"/>
  <c r="F7" i="14"/>
  <c r="F7" i="20"/>
  <c r="F7" i="13"/>
  <c r="F7" i="19"/>
  <c r="F7" i="11"/>
  <c r="F7" i="16"/>
  <c r="F7" i="21"/>
  <c r="F7" i="6"/>
  <c r="F7" i="8"/>
  <c r="F7" i="7"/>
  <c r="F7" i="12"/>
  <c r="F7" i="18"/>
  <c r="B2" i="14"/>
  <c r="B2" i="13"/>
  <c r="B2" i="12"/>
  <c r="B2" i="21"/>
  <c r="B2" i="22"/>
  <c r="B2" i="19"/>
  <c r="B2" i="18"/>
  <c r="B2" i="16"/>
  <c r="B2" i="11"/>
  <c r="B2" i="10"/>
  <c r="B2" i="8"/>
  <c r="B2" i="6"/>
  <c r="C7" i="4"/>
  <c r="B4" i="2"/>
  <c r="D13" i="3"/>
  <c r="E7" i="5"/>
  <c r="D7" i="5"/>
  <c r="C7" i="5"/>
  <c r="B7" i="5"/>
  <c r="E7" i="4"/>
  <c r="D7" i="4"/>
  <c r="B7" i="4"/>
  <c r="I11" i="3"/>
  <c r="F7" i="4"/>
  <c r="D9" i="3"/>
  <c r="D10" i="3"/>
  <c r="D11" i="3"/>
  <c r="D8" i="3"/>
  <c r="D14" i="3"/>
  <c r="D11" i="4" l="1"/>
  <c r="D11" i="8"/>
  <c r="D11" i="6"/>
  <c r="D11" i="21"/>
  <c r="D11" i="16"/>
  <c r="D11" i="11"/>
  <c r="D11" i="7"/>
  <c r="D11" i="13"/>
  <c r="D11" i="9"/>
  <c r="D11" i="12"/>
  <c r="D11" i="20"/>
  <c r="D11" i="14"/>
  <c r="D11" i="10"/>
  <c r="D11" i="19"/>
  <c r="D11" i="22"/>
  <c r="D11" i="18"/>
  <c r="B2" i="5"/>
  <c r="B2" i="4"/>
  <c r="F7" i="5"/>
  <c r="C4" i="3"/>
  <c r="D11" i="5"/>
</calcChain>
</file>

<file path=xl/sharedStrings.xml><?xml version="1.0" encoding="utf-8"?>
<sst xmlns="http://schemas.openxmlformats.org/spreadsheetml/2006/main" count="914" uniqueCount="155">
  <si>
    <t>Región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</si>
  <si>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</si>
  <si>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</si>
  <si>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</si>
  <si>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</si>
  <si>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</si>
  <si>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</si>
  <si>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</si>
  <si>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</si>
  <si>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</si>
  <si>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</si>
  <si>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</si>
  <si>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</si>
  <si>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</si>
  <si>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</si>
  <si>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</si>
  <si>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</si>
  <si>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</si>
  <si>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I de Tarapacá</t>
  </si>
  <si>
    <t>Arica</t>
  </si>
  <si>
    <t>Calama</t>
  </si>
  <si>
    <t xml:space="preserve">Copiapó </t>
  </si>
  <si>
    <t>La Serena - Coquimbo</t>
  </si>
  <si>
    <t>Gran Valparaíso</t>
  </si>
  <si>
    <t>Talca</t>
  </si>
  <si>
    <t>Concepción</t>
  </si>
  <si>
    <t>Ancud</t>
  </si>
  <si>
    <t>Valdivia</t>
  </si>
  <si>
    <t>L3</t>
  </si>
  <si>
    <t>II de Antofagasta</t>
  </si>
  <si>
    <t>Vallenar</t>
  </si>
  <si>
    <t>Quintero</t>
  </si>
  <si>
    <t>Tomé</t>
  </si>
  <si>
    <t>Castro</t>
  </si>
  <si>
    <t>L4</t>
  </si>
  <si>
    <t>III de Atacama</t>
  </si>
  <si>
    <t>Lota</t>
  </si>
  <si>
    <t>Quellón</t>
  </si>
  <si>
    <t>IV de Coquimbo</t>
  </si>
  <si>
    <t>Dichato</t>
  </si>
  <si>
    <t>Puerto Montt</t>
  </si>
  <si>
    <t>V de Valparaíso</t>
  </si>
  <si>
    <t>Osorno</t>
  </si>
  <si>
    <t>VI del Libertador General Bernardo O'Higgins</t>
  </si>
  <si>
    <t>VII del Maule</t>
  </si>
  <si>
    <t>VIII del Bío Bío</t>
  </si>
  <si>
    <t>IX de la Araucanía</t>
  </si>
  <si>
    <t>X de los Lagos</t>
  </si>
  <si>
    <t>XI Aisén del General Carlos Ibáñez del Campo</t>
  </si>
  <si>
    <t>XII de Magallanes y Antártica Chilena</t>
  </si>
  <si>
    <t>Metropolitana de Santiago</t>
  </si>
  <si>
    <t>XIV de los Ríos</t>
  </si>
  <si>
    <t>XV de Arica y Parinacota</t>
  </si>
  <si>
    <t>Tipo Programa</t>
  </si>
  <si>
    <t>PO</t>
  </si>
  <si>
    <t>POT</t>
  </si>
  <si>
    <t>Estacionalidad</t>
  </si>
  <si>
    <t>Normal</t>
  </si>
  <si>
    <t>Estival</t>
  </si>
  <si>
    <t>Transitoria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</si>
  <si>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</si>
  <si>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</si>
  <si>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</si>
  <si>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</si>
  <si>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</si>
  <si>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</si>
  <si>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</si>
  <si>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</si>
  <si>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</si>
  <si>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</si>
  <si>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</si>
  <si>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</si>
  <si>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</si>
  <si>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</si>
  <si>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</si>
  <si>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</si>
  <si>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</si>
  <si>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</si>
  <si>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</si>
  <si>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</si>
  <si>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</si>
  <si>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</si>
  <si>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</si>
  <si>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</si>
  <si>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</si>
  <si>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</si>
  <si>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</si>
  <si>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</si>
  <si>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</si>
  <si>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</si>
  <si>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</si>
  <si>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</si>
  <si>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</si>
  <si>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</si>
  <si>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</si>
  <si>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</si>
  <si>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</si>
  <si>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</si>
  <si>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</si>
  <si>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</si>
  <si>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</si>
  <si>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</si>
  <si>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</si>
  <si>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</si>
  <si>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</si>
  <si>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</si>
  <si>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</si>
  <si>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</si>
  <si>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</si>
  <si>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</si>
  <si>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</si>
  <si>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</si>
  <si>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</si>
  <si>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</si>
  <si>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</si>
  <si>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</si>
  <si>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</si>
  <si>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</si>
  <si>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</si>
  <si>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</si>
  <si>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</si>
  <si>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</si>
  <si>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</si>
  <si>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</si>
  <si>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</si>
  <si>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CLAUDIA BRIONES</t>
  </si>
  <si>
    <t>Ida</t>
  </si>
  <si>
    <t>SI</t>
  </si>
  <si>
    <t>Regreso</t>
  </si>
  <si>
    <t>PUNTA ARENAS</t>
  </si>
  <si>
    <t>PA</t>
  </si>
  <si>
    <t>INVERSIONES AUSTRALES S.A</t>
  </si>
  <si>
    <t>ROBERTO HERNÁN RODRÍGUEZ SILVA</t>
  </si>
  <si>
    <t>CRISTIAN SALAS</t>
  </si>
  <si>
    <t>76.605.584-2</t>
  </si>
  <si>
    <t>10.577.000-6</t>
  </si>
  <si>
    <t>7.934.677-2</t>
  </si>
  <si>
    <t>NORMAL</t>
  </si>
  <si>
    <t>Archipiélago de Chiloé</t>
  </si>
  <si>
    <t>Hospital Regional</t>
  </si>
  <si>
    <t>1VN</t>
  </si>
  <si>
    <t>Universidad de Magallanes</t>
  </si>
  <si>
    <t>Villa Nelda Panicucci</t>
  </si>
  <si>
    <t>Zona Franca</t>
  </si>
  <si>
    <t>2VN</t>
  </si>
  <si>
    <t>2V</t>
  </si>
  <si>
    <t>Coronel Mardones</t>
  </si>
  <si>
    <t>6V</t>
  </si>
  <si>
    <t>Huillinco</t>
  </si>
  <si>
    <t>8V</t>
  </si>
  <si>
    <t>Presidente Pedro Aguirre Cerda</t>
  </si>
  <si>
    <t>Los Flamencos</t>
  </si>
  <si>
    <t>Alta</t>
  </si>
  <si>
    <t>Media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</si>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</sst>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dd\/mm\/yyyy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_-* #,##0.00\ &quot;€&quot;_-;\-* #,##0.00\ &quot;€&quot;_-;_-* &quot;-&quot;??\ &quot;€&quot;_-;_-@_-"/>
    <numFmt numFmtId="170" formatCode="_(&quot;$&quot;\ * #,##0.00_);_(&quot;$&quot;\ * \(#,##0.00\);_(&quot;$&quot;\ * &quot;-&quot;??_);_(@_)"/>
  </numFmts>
  <fonts count="39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scheme val="minor"/>
    </font>
    <font>
      <sz val="11"/>
      <name val="Trebuchet MS"/>
      <family val="2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8">
    <xf numFmtId="0" fontId="0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7" fillId="9" borderId="0" applyNumberFormat="0" applyBorder="0" applyAlignment="0" applyProtection="0"/>
    <xf numFmtId="0" fontId="18" fillId="21" borderId="5" applyNumberFormat="0" applyAlignment="0" applyProtection="0"/>
    <xf numFmtId="0" fontId="18" fillId="21" borderId="5" applyNumberFormat="0" applyAlignment="0" applyProtection="0"/>
    <xf numFmtId="0" fontId="19" fillId="22" borderId="6" applyNumberFormat="0" applyAlignment="0" applyProtection="0"/>
    <xf numFmtId="0" fontId="20" fillId="0" borderId="7" applyNumberFormat="0" applyFill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6" borderId="0" applyNumberFormat="0" applyBorder="0" applyAlignment="0" applyProtection="0"/>
    <xf numFmtId="0" fontId="22" fillId="12" borderId="5" applyNumberFormat="0" applyAlignment="0" applyProtection="0"/>
    <xf numFmtId="0" fontId="22" fillId="12" borderId="5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8" borderId="0" applyNumberFormat="0" applyBorder="0" applyAlignment="0" applyProtection="0"/>
    <xf numFmtId="165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0" fontId="3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8" fillId="27" borderId="0" applyNumberFormat="0" applyBorder="0" applyAlignment="0" applyProtection="0"/>
    <xf numFmtId="0" fontId="36" fillId="0" borderId="0"/>
    <xf numFmtId="0" fontId="25" fillId="0" borderId="0"/>
    <xf numFmtId="0" fontId="26" fillId="0" borderId="0"/>
    <xf numFmtId="0" fontId="25" fillId="0" borderId="0"/>
    <xf numFmtId="0" fontId="36" fillId="0" borderId="0"/>
    <xf numFmtId="0" fontId="26" fillId="0" borderId="0"/>
    <xf numFmtId="0" fontId="36" fillId="0" borderId="0"/>
    <xf numFmtId="0" fontId="25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28" borderId="8" applyNumberFormat="0" applyFont="0" applyAlignment="0" applyProtection="0"/>
    <xf numFmtId="0" fontId="26" fillId="28" borderId="8" applyNumberFormat="0" applyFont="0" applyAlignment="0" applyProtection="0"/>
    <xf numFmtId="0" fontId="26" fillId="28" borderId="8" applyNumberFormat="0" applyFont="0" applyAlignment="0" applyProtection="0"/>
    <xf numFmtId="0" fontId="26" fillId="28" borderId="8" applyNumberFormat="0" applyFont="0" applyAlignment="0" applyProtection="0"/>
    <xf numFmtId="0" fontId="15" fillId="28" borderId="8" applyNumberFormat="0" applyFont="0" applyAlignment="0" applyProtection="0"/>
    <xf numFmtId="0" fontId="15" fillId="28" borderId="8" applyNumberFormat="0" applyFont="0" applyAlignment="0" applyProtection="0"/>
    <xf numFmtId="0" fontId="15" fillId="28" borderId="8" applyNumberFormat="0" applyFont="0" applyAlignment="0" applyProtection="0"/>
    <xf numFmtId="0" fontId="15" fillId="28" borderId="8" applyNumberFormat="0" applyFont="0" applyAlignment="0" applyProtection="0"/>
    <xf numFmtId="0" fontId="15" fillId="28" borderId="8" applyNumberFormat="0" applyFont="0" applyAlignment="0" applyProtection="0"/>
    <xf numFmtId="0" fontId="15" fillId="28" borderId="8" applyNumberFormat="0" applyFont="0" applyAlignment="0" applyProtection="0"/>
    <xf numFmtId="0" fontId="15" fillId="28" borderId="8" applyNumberFormat="0" applyFont="0" applyAlignment="0" applyProtection="0"/>
    <xf numFmtId="0" fontId="15" fillId="28" borderId="8" applyNumberFormat="0" applyFont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9" fillId="21" borderId="9" applyNumberFormat="0" applyAlignment="0" applyProtection="0"/>
    <xf numFmtId="0" fontId="29" fillId="21" borderId="9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21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6" fontId="4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0" fillId="0" borderId="0" xfId="0" applyFont="1"/>
    <xf numFmtId="0" fontId="7" fillId="3" borderId="2" xfId="0" applyFont="1" applyFill="1" applyBorder="1" applyAlignment="1"/>
    <xf numFmtId="0" fontId="12" fillId="0" borderId="0" xfId="0" applyFont="1"/>
    <xf numFmtId="0" fontId="4" fillId="2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3" fillId="6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/>
    </xf>
    <xf numFmtId="0" fontId="0" fillId="6" borderId="4" xfId="0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7" fillId="6" borderId="4" xfId="0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/>
    </xf>
    <xf numFmtId="0" fontId="0" fillId="0" borderId="0" xfId="0" applyFill="1"/>
    <xf numFmtId="0" fontId="4" fillId="2" borderId="17" xfId="0" applyFont="1" applyFill="1" applyBorder="1" applyAlignment="1">
      <alignment horizontal="center"/>
    </xf>
    <xf numFmtId="2" fontId="4" fillId="0" borderId="17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0" fillId="6" borderId="17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4" fillId="0" borderId="1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38" fillId="0" borderId="14" xfId="0" applyFont="1" applyFill="1" applyBorder="1" applyAlignment="1">
      <alignment horizontal="left"/>
    </xf>
    <xf numFmtId="0" fontId="38" fillId="0" borderId="15" xfId="0" applyFont="1" applyFill="1" applyBorder="1" applyAlignment="1">
      <alignment horizontal="left"/>
    </xf>
    <xf numFmtId="0" fontId="38" fillId="0" borderId="1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9" fillId="3" borderId="0" xfId="0" applyFont="1" applyFill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5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Hipervínculo 2" xfId="73"/>
    <cellStyle name="Incorrecto 2" xfId="74"/>
    <cellStyle name="Millares 2" xfId="75"/>
    <cellStyle name="Millares 2 2" xfId="76"/>
    <cellStyle name="Millares 2 3" xfId="77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3" xfId="114"/>
    <cellStyle name="Normal 2 3 2" xfId="115"/>
    <cellStyle name="Normal 3" xfId="116"/>
    <cellStyle name="Normal 3 2" xfId="117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3" xfId="127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3" xfId="134"/>
    <cellStyle name="Notas 3" xfId="135"/>
    <cellStyle name="Notas 3 2" xfId="136"/>
    <cellStyle name="Notas 3 2 2" xfId="137"/>
    <cellStyle name="Notas 3 2 2 2" xfId="138"/>
    <cellStyle name="Notas 3 2 3" xfId="139"/>
    <cellStyle name="Notas 3 3" xfId="140"/>
    <cellStyle name="Notas 3 3 2" xfId="141"/>
    <cellStyle name="Notas 3 4" xfId="142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otal 2" xfId="156"/>
    <cellStyle name="Total 2 2" xfId="157"/>
  </cellStyles>
  <dxfs count="4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/>
      <c r="T1" s="3" t="s">
        <v>16</v>
      </c>
      <c r="U1" s="3" t="s">
        <v>17</v>
      </c>
    </row>
    <row r="2" spans="2:21" x14ac:dyDescent="0.25">
      <c r="B2" t="s">
        <v>18</v>
      </c>
      <c r="C2" t="s">
        <v>1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J2" t="s">
        <v>24</v>
      </c>
      <c r="K2" t="s">
        <v>25</v>
      </c>
      <c r="L2" t="s">
        <v>16</v>
      </c>
      <c r="M2" t="s">
        <v>26</v>
      </c>
      <c r="Q2" t="s">
        <v>27</v>
      </c>
      <c r="T2" t="s">
        <v>28</v>
      </c>
    </row>
    <row r="3" spans="2:21" x14ac:dyDescent="0.25">
      <c r="B3" t="s">
        <v>29</v>
      </c>
      <c r="C3" t="s">
        <v>2</v>
      </c>
      <c r="F3" t="s">
        <v>30</v>
      </c>
      <c r="H3" t="s">
        <v>31</v>
      </c>
      <c r="K3" t="s">
        <v>32</v>
      </c>
      <c r="L3" t="s">
        <v>17</v>
      </c>
      <c r="M3" t="s">
        <v>33</v>
      </c>
      <c r="T3" t="s">
        <v>34</v>
      </c>
    </row>
    <row r="4" spans="2:21" x14ac:dyDescent="0.25">
      <c r="B4" t="s">
        <v>35</v>
      </c>
      <c r="C4" t="s">
        <v>3</v>
      </c>
      <c r="K4" t="s">
        <v>36</v>
      </c>
      <c r="M4" t="s">
        <v>37</v>
      </c>
    </row>
    <row r="5" spans="2:21" x14ac:dyDescent="0.25">
      <c r="B5" t="s">
        <v>38</v>
      </c>
      <c r="C5" t="s">
        <v>4</v>
      </c>
      <c r="K5" t="s">
        <v>39</v>
      </c>
      <c r="M5" t="s">
        <v>40</v>
      </c>
    </row>
    <row r="6" spans="2:21" x14ac:dyDescent="0.25">
      <c r="B6" t="s">
        <v>41</v>
      </c>
      <c r="C6" t="s">
        <v>5</v>
      </c>
      <c r="M6" t="s">
        <v>42</v>
      </c>
    </row>
    <row r="7" spans="2:21" x14ac:dyDescent="0.25">
      <c r="B7" t="s">
        <v>43</v>
      </c>
      <c r="C7" t="s">
        <v>6</v>
      </c>
    </row>
    <row r="8" spans="2:21" x14ac:dyDescent="0.25">
      <c r="B8" t="s">
        <v>44</v>
      </c>
      <c r="C8" t="s">
        <v>7</v>
      </c>
    </row>
    <row r="9" spans="2:21" x14ac:dyDescent="0.25">
      <c r="B9" t="s">
        <v>45</v>
      </c>
      <c r="C9" t="s">
        <v>8</v>
      </c>
    </row>
    <row r="10" spans="2:21" x14ac:dyDescent="0.25">
      <c r="B10" t="s">
        <v>46</v>
      </c>
      <c r="C10" t="s">
        <v>9</v>
      </c>
    </row>
    <row r="11" spans="2:21" x14ac:dyDescent="0.25">
      <c r="B11" t="s">
        <v>47</v>
      </c>
      <c r="C11" t="s">
        <v>10</v>
      </c>
    </row>
    <row r="12" spans="2:21" x14ac:dyDescent="0.25">
      <c r="B12" t="s">
        <v>48</v>
      </c>
      <c r="C12" t="s">
        <v>11</v>
      </c>
    </row>
    <row r="13" spans="2:21" x14ac:dyDescent="0.25">
      <c r="B13" t="s">
        <v>49</v>
      </c>
      <c r="C13" t="s">
        <v>12</v>
      </c>
    </row>
    <row r="14" spans="2:21" x14ac:dyDescent="0.25">
      <c r="B14" t="s">
        <v>50</v>
      </c>
      <c r="C14" t="s">
        <v>13</v>
      </c>
    </row>
    <row r="15" spans="2:21" x14ac:dyDescent="0.25">
      <c r="B15" t="s">
        <v>51</v>
      </c>
      <c r="C15" t="s">
        <v>14</v>
      </c>
    </row>
    <row r="16" spans="2:21" x14ac:dyDescent="0.25">
      <c r="B16" t="s">
        <v>52</v>
      </c>
      <c r="C16" t="s">
        <v>15</v>
      </c>
    </row>
    <row r="18" spans="1:1" x14ac:dyDescent="0.25">
      <c r="A18" s="3" t="s">
        <v>53</v>
      </c>
    </row>
    <row r="19" spans="1:1" x14ac:dyDescent="0.25">
      <c r="A19" t="s">
        <v>54</v>
      </c>
    </row>
    <row r="20" spans="1:1" x14ac:dyDescent="0.25">
      <c r="A20" t="s">
        <v>55</v>
      </c>
    </row>
    <row r="22" spans="1:1" x14ac:dyDescent="0.25">
      <c r="A22" s="3" t="s">
        <v>56</v>
      </c>
    </row>
    <row r="23" spans="1:1" x14ac:dyDescent="0.25">
      <c r="A23" t="s">
        <v>57</v>
      </c>
    </row>
    <row r="24" spans="1:1" x14ac:dyDescent="0.25">
      <c r="A24" t="s">
        <v>58</v>
      </c>
    </row>
    <row r="26" spans="1:1" x14ac:dyDescent="0.25">
      <c r="A26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70" zoomScaleNormal="70" workbookViewId="0">
      <selection activeCell="B4" sqref="B4:J4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59" t="str">
        <f>+D12&amp;"_"&amp;D13&amp;"_"&amp;D14&amp;"_"&amp;D15&amp;"_"&amp;I12&amp;"_"&amp;YEAR(D17)&amp;"_"&amp;I13</f>
        <v>POR_XII_PUNTA ARENAS_PA_NORMAL_2018_10</v>
      </c>
      <c r="C4" s="59"/>
      <c r="D4" s="59"/>
      <c r="E4" s="59"/>
      <c r="F4" s="59"/>
      <c r="G4" s="59"/>
      <c r="H4" s="59"/>
      <c r="I4" s="59"/>
      <c r="J4" s="59"/>
    </row>
    <row r="5" spans="1:1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1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1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1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10" s="1" customFormat="1" ht="15.75" x14ac:dyDescent="0.3">
      <c r="A9" s="6"/>
      <c r="B9"/>
      <c r="C9"/>
      <c r="D9"/>
      <c r="E9"/>
      <c r="F9"/>
      <c r="G9"/>
      <c r="H9"/>
      <c r="I9"/>
      <c r="J9"/>
    </row>
    <row r="12" spans="1:10" x14ac:dyDescent="0.3">
      <c r="B12" s="62" t="s">
        <v>60</v>
      </c>
      <c r="C12" s="62"/>
      <c r="D12" s="60" t="s">
        <v>61</v>
      </c>
      <c r="E12" s="60"/>
      <c r="G12" s="62" t="s">
        <v>62</v>
      </c>
      <c r="H12" s="62"/>
      <c r="I12" s="60" t="s">
        <v>137</v>
      </c>
      <c r="J12" s="60"/>
    </row>
    <row r="13" spans="1:10" x14ac:dyDescent="0.3">
      <c r="B13" s="62" t="s">
        <v>63</v>
      </c>
      <c r="C13" s="62"/>
      <c r="D13" s="60" t="s">
        <v>12</v>
      </c>
      <c r="E13" s="60"/>
      <c r="G13" s="62" t="s">
        <v>64</v>
      </c>
      <c r="H13" s="62"/>
      <c r="I13" s="60">
        <v>10</v>
      </c>
      <c r="J13" s="60"/>
    </row>
    <row r="14" spans="1:10" x14ac:dyDescent="0.3">
      <c r="B14" s="62" t="s">
        <v>65</v>
      </c>
      <c r="C14" s="62"/>
      <c r="D14" s="60" t="s">
        <v>129</v>
      </c>
      <c r="E14" s="60"/>
    </row>
    <row r="15" spans="1:10" x14ac:dyDescent="0.3">
      <c r="B15" s="62" t="s">
        <v>66</v>
      </c>
      <c r="C15" s="62"/>
      <c r="D15" s="58" t="s">
        <v>130</v>
      </c>
      <c r="E15" s="58"/>
    </row>
    <row r="16" spans="1:10" x14ac:dyDescent="0.3">
      <c r="B16" s="8"/>
      <c r="C16" s="8"/>
    </row>
    <row r="17" spans="2:10" x14ac:dyDescent="0.3">
      <c r="B17" s="62" t="s">
        <v>67</v>
      </c>
      <c r="C17" s="62"/>
      <c r="D17" s="9">
        <v>43270</v>
      </c>
      <c r="F17" s="10" t="s">
        <v>68</v>
      </c>
      <c r="G17" s="61" t="s">
        <v>125</v>
      </c>
      <c r="H17" s="61"/>
      <c r="I17" s="61"/>
      <c r="J17" s="61"/>
    </row>
    <row r="18" spans="2:10" x14ac:dyDescent="0.3">
      <c r="B18" s="62" t="s">
        <v>69</v>
      </c>
      <c r="C18" s="62"/>
      <c r="D18" s="9">
        <f>+D17</f>
        <v>43270</v>
      </c>
      <c r="F18" s="10" t="s">
        <v>70</v>
      </c>
      <c r="G18" s="61"/>
      <c r="H18" s="61"/>
      <c r="I18" s="61"/>
      <c r="J18" s="61"/>
    </row>
    <row r="22" spans="2:10" x14ac:dyDescent="0.3">
      <c r="F22" s="11"/>
    </row>
  </sheetData>
  <mergeCells count="17">
    <mergeCell ref="D14:E14"/>
    <mergeCell ref="D15:E15"/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48"/>
  <sheetViews>
    <sheetView tabSelected="1" topLeftCell="A7" zoomScale="70" zoomScaleNormal="70" workbookViewId="0">
      <selection activeCell="T42" sqref="T42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23.5703125" style="5" customWidth="1"/>
    <col min="6" max="7" width="15.140625" style="5" customWidth="1"/>
    <col min="8" max="8" width="15.140625" style="4" customWidth="1"/>
    <col min="9" max="9" width="16.140625" style="4" bestFit="1" customWidth="1"/>
    <col min="10" max="10" width="16" style="4" customWidth="1"/>
    <col min="11" max="16384" width="11.42578125" style="4"/>
  </cols>
  <sheetData>
    <row r="2" spans="1:10" ht="21" x14ac:dyDescent="0.35">
      <c r="B2" s="75" t="s">
        <v>71</v>
      </c>
      <c r="C2" s="75"/>
      <c r="D2" s="75"/>
      <c r="E2" s="75"/>
      <c r="F2" s="75"/>
      <c r="G2" s="75"/>
      <c r="H2" s="75"/>
      <c r="I2" s="75"/>
      <c r="J2" s="75"/>
    </row>
    <row r="4" spans="1:10" s="2" customFormat="1" ht="18.75" x14ac:dyDescent="0.3">
      <c r="A4" s="12"/>
      <c r="B4" s="13" t="s">
        <v>72</v>
      </c>
      <c r="C4" s="76" t="str">
        <f>+D8&amp;"_"&amp;D9&amp;"_"&amp;D10&amp;"_"&amp;D11&amp;"_"&amp;I8&amp;"_"&amp;YEAR(D13)&amp;"_"&amp;I11</f>
        <v>POR_XII_PUNTA ARENAS_PA_NORMAL_2018_10</v>
      </c>
      <c r="D4" s="76"/>
      <c r="E4" s="76"/>
      <c r="F4" s="76"/>
      <c r="G4" s="76"/>
      <c r="H4" s="76"/>
      <c r="I4" s="76"/>
      <c r="J4" s="76"/>
    </row>
    <row r="6" spans="1:10" ht="18" x14ac:dyDescent="0.35">
      <c r="B6" s="14" t="s">
        <v>73</v>
      </c>
    </row>
    <row r="7" spans="1:10" ht="9" customHeight="1" x14ac:dyDescent="0.35">
      <c r="B7" s="14"/>
    </row>
    <row r="8" spans="1:10" x14ac:dyDescent="0.3">
      <c r="B8" s="62" t="s">
        <v>60</v>
      </c>
      <c r="C8" s="62"/>
      <c r="D8" s="77" t="str">
        <f>+TAPA!D12</f>
        <v>POR</v>
      </c>
      <c r="E8" s="77"/>
      <c r="F8" s="16"/>
      <c r="G8" s="62" t="s">
        <v>62</v>
      </c>
      <c r="H8" s="62"/>
      <c r="I8" s="78" t="str">
        <f>+TAPA!I12</f>
        <v>NORMAL</v>
      </c>
      <c r="J8" s="79"/>
    </row>
    <row r="9" spans="1:10" x14ac:dyDescent="0.3">
      <c r="B9" s="62" t="s">
        <v>63</v>
      </c>
      <c r="C9" s="62"/>
      <c r="D9" s="77" t="str">
        <f>+TAPA!D13</f>
        <v>XII</v>
      </c>
      <c r="E9" s="77"/>
      <c r="F9" s="16"/>
      <c r="G9" s="62" t="s">
        <v>74</v>
      </c>
      <c r="H9" s="62"/>
      <c r="I9" s="78"/>
      <c r="J9" s="79"/>
    </row>
    <row r="10" spans="1:10" x14ac:dyDescent="0.3">
      <c r="B10" s="62" t="s">
        <v>65</v>
      </c>
      <c r="C10" s="62"/>
      <c r="D10" s="77" t="str">
        <f>+TAPA!D14</f>
        <v>PUNTA ARENAS</v>
      </c>
      <c r="E10" s="77"/>
      <c r="F10" s="16"/>
      <c r="G10" s="62" t="s">
        <v>75</v>
      </c>
      <c r="H10" s="62"/>
      <c r="I10" s="78"/>
      <c r="J10" s="79"/>
    </row>
    <row r="11" spans="1:10" x14ac:dyDescent="0.3">
      <c r="B11" s="62" t="s">
        <v>66</v>
      </c>
      <c r="C11" s="62"/>
      <c r="D11" s="77" t="str">
        <f>+TAPA!D15</f>
        <v>PA</v>
      </c>
      <c r="E11" s="77"/>
      <c r="F11" s="16"/>
      <c r="G11" s="62" t="s">
        <v>64</v>
      </c>
      <c r="H11" s="62"/>
      <c r="I11" s="78">
        <f>+TAPA!I13</f>
        <v>10</v>
      </c>
      <c r="J11" s="79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62" t="s">
        <v>67</v>
      </c>
      <c r="C13" s="62"/>
      <c r="D13" s="9">
        <f>+TAPA!D17</f>
        <v>43270</v>
      </c>
      <c r="E13" s="16"/>
      <c r="F13" s="16"/>
    </row>
    <row r="14" spans="1:10" x14ac:dyDescent="0.3">
      <c r="B14" s="62" t="s">
        <v>69</v>
      </c>
      <c r="C14" s="62"/>
      <c r="D14" s="9">
        <f>+TAPA!D18</f>
        <v>43270</v>
      </c>
      <c r="E14" s="16"/>
      <c r="F14" s="16"/>
      <c r="G14" s="16"/>
      <c r="H14" s="16"/>
    </row>
    <row r="15" spans="1:10" x14ac:dyDescent="0.3">
      <c r="C15" s="4"/>
      <c r="D15" s="4"/>
      <c r="F15" s="4"/>
      <c r="G15" s="4"/>
    </row>
    <row r="16" spans="1:10" ht="18" x14ac:dyDescent="0.35">
      <c r="B16" s="14" t="s">
        <v>76</v>
      </c>
      <c r="G16" s="4"/>
    </row>
    <row r="17" spans="2:10" ht="6.75" customHeight="1" x14ac:dyDescent="0.3"/>
    <row r="18" spans="2:10" x14ac:dyDescent="0.3">
      <c r="B18" s="80" t="s">
        <v>77</v>
      </c>
      <c r="C18" s="81"/>
      <c r="D18" s="70" t="s">
        <v>131</v>
      </c>
      <c r="E18" s="71"/>
      <c r="F18" s="71"/>
      <c r="G18" s="72"/>
      <c r="I18" s="7" t="s">
        <v>78</v>
      </c>
      <c r="J18" s="49" t="s">
        <v>134</v>
      </c>
    </row>
    <row r="19" spans="2:10" x14ac:dyDescent="0.3">
      <c r="B19" s="80" t="s">
        <v>79</v>
      </c>
      <c r="C19" s="81"/>
      <c r="D19" s="70">
        <v>400013</v>
      </c>
      <c r="E19" s="71"/>
      <c r="F19" s="71"/>
      <c r="G19" s="72"/>
      <c r="J19" s="50"/>
    </row>
    <row r="20" spans="2:10" x14ac:dyDescent="0.3">
      <c r="B20" s="80" t="s">
        <v>80</v>
      </c>
      <c r="C20" s="81"/>
      <c r="D20" s="70" t="s">
        <v>132</v>
      </c>
      <c r="E20" s="71"/>
      <c r="F20" s="71"/>
      <c r="G20" s="72"/>
      <c r="I20" s="7" t="s">
        <v>78</v>
      </c>
      <c r="J20" s="49" t="s">
        <v>135</v>
      </c>
    </row>
    <row r="21" spans="2:10" x14ac:dyDescent="0.3">
      <c r="B21" s="80" t="s">
        <v>81</v>
      </c>
      <c r="C21" s="81"/>
      <c r="D21" s="70" t="s">
        <v>133</v>
      </c>
      <c r="E21" s="71"/>
      <c r="F21" s="71"/>
      <c r="G21" s="72"/>
      <c r="I21" s="7" t="s">
        <v>78</v>
      </c>
      <c r="J21" s="49" t="s">
        <v>136</v>
      </c>
    </row>
    <row r="23" spans="2:10" ht="18" x14ac:dyDescent="0.35">
      <c r="B23" s="14" t="s">
        <v>82</v>
      </c>
    </row>
    <row r="24" spans="2:10" ht="6.75" customHeight="1" x14ac:dyDescent="0.3"/>
    <row r="25" spans="2:10" x14ac:dyDescent="0.3">
      <c r="B25" s="62" t="s">
        <v>83</v>
      </c>
      <c r="C25" s="62"/>
      <c r="D25" s="15">
        <v>84</v>
      </c>
    </row>
    <row r="26" spans="2:10" x14ac:dyDescent="0.3">
      <c r="B26" s="62" t="s">
        <v>84</v>
      </c>
      <c r="C26" s="62"/>
      <c r="D26" s="15">
        <v>82</v>
      </c>
    </row>
    <row r="27" spans="2:10" x14ac:dyDescent="0.3">
      <c r="B27" s="62" t="s">
        <v>85</v>
      </c>
      <c r="C27" s="62"/>
      <c r="D27" s="15">
        <v>7</v>
      </c>
    </row>
    <row r="29" spans="2:10" ht="18" x14ac:dyDescent="0.35">
      <c r="B29" s="14" t="s">
        <v>86</v>
      </c>
    </row>
    <row r="30" spans="2:10" ht="7.5" customHeight="1" x14ac:dyDescent="0.3"/>
    <row r="31" spans="2:10" ht="30.75" customHeight="1" x14ac:dyDescent="0.3">
      <c r="B31" s="17" t="s">
        <v>87</v>
      </c>
      <c r="C31" s="17" t="s">
        <v>88</v>
      </c>
      <c r="D31" s="17" t="s">
        <v>89</v>
      </c>
      <c r="E31" s="73" t="s">
        <v>90</v>
      </c>
      <c r="F31" s="73"/>
      <c r="G31" s="73" t="s">
        <v>91</v>
      </c>
      <c r="H31" s="74"/>
      <c r="I31" s="17" t="s">
        <v>92</v>
      </c>
      <c r="J31" s="17" t="s">
        <v>93</v>
      </c>
    </row>
    <row r="32" spans="2:10" x14ac:dyDescent="0.3">
      <c r="B32" s="51">
        <v>1</v>
      </c>
      <c r="C32" s="51" t="s">
        <v>126</v>
      </c>
      <c r="D32" s="52">
        <v>15.39</v>
      </c>
      <c r="E32" s="65" t="s">
        <v>138</v>
      </c>
      <c r="F32" s="65"/>
      <c r="G32" s="65" t="s">
        <v>139</v>
      </c>
      <c r="H32" s="66"/>
      <c r="I32" s="51" t="s">
        <v>127</v>
      </c>
      <c r="J32" s="53">
        <v>8</v>
      </c>
    </row>
    <row r="33" spans="2:10" x14ac:dyDescent="0.3">
      <c r="B33" s="51">
        <v>1</v>
      </c>
      <c r="C33" s="51" t="s">
        <v>128</v>
      </c>
      <c r="D33" s="52">
        <v>14.45</v>
      </c>
      <c r="E33" s="65" t="s">
        <v>139</v>
      </c>
      <c r="F33" s="66"/>
      <c r="G33" s="65" t="s">
        <v>138</v>
      </c>
      <c r="H33" s="65"/>
      <c r="I33" s="51" t="s">
        <v>127</v>
      </c>
      <c r="J33" s="53">
        <v>8</v>
      </c>
    </row>
    <row r="34" spans="2:10" x14ac:dyDescent="0.3">
      <c r="B34" s="51" t="s">
        <v>140</v>
      </c>
      <c r="C34" s="51" t="s">
        <v>126</v>
      </c>
      <c r="D34" s="54">
        <v>16.07</v>
      </c>
      <c r="E34" s="65" t="s">
        <v>138</v>
      </c>
      <c r="F34" s="65"/>
      <c r="G34" s="65" t="s">
        <v>141</v>
      </c>
      <c r="H34" s="66"/>
      <c r="I34" s="51" t="s">
        <v>127</v>
      </c>
      <c r="J34" s="53">
        <v>9</v>
      </c>
    </row>
    <row r="35" spans="2:10" x14ac:dyDescent="0.3">
      <c r="B35" s="51">
        <v>2</v>
      </c>
      <c r="C35" s="51" t="s">
        <v>126</v>
      </c>
      <c r="D35" s="52">
        <v>17.2</v>
      </c>
      <c r="E35" s="65" t="s">
        <v>142</v>
      </c>
      <c r="F35" s="65"/>
      <c r="G35" s="65" t="s">
        <v>143</v>
      </c>
      <c r="H35" s="66"/>
      <c r="I35" s="51" t="s">
        <v>127</v>
      </c>
      <c r="J35" s="53">
        <v>10</v>
      </c>
    </row>
    <row r="36" spans="2:10" x14ac:dyDescent="0.3">
      <c r="B36" s="51">
        <v>2</v>
      </c>
      <c r="C36" s="51" t="s">
        <v>128</v>
      </c>
      <c r="D36" s="52">
        <v>17.41</v>
      </c>
      <c r="E36" s="65" t="s">
        <v>143</v>
      </c>
      <c r="F36" s="66"/>
      <c r="G36" s="65" t="s">
        <v>142</v>
      </c>
      <c r="H36" s="65"/>
      <c r="I36" s="51" t="s">
        <v>127</v>
      </c>
      <c r="J36" s="53">
        <v>10</v>
      </c>
    </row>
    <row r="37" spans="2:10" x14ac:dyDescent="0.3">
      <c r="B37" s="51" t="s">
        <v>144</v>
      </c>
      <c r="C37" s="51" t="s">
        <v>128</v>
      </c>
      <c r="D37" s="52">
        <v>17.95</v>
      </c>
      <c r="E37" s="65" t="s">
        <v>141</v>
      </c>
      <c r="F37" s="66"/>
      <c r="G37" s="65" t="s">
        <v>142</v>
      </c>
      <c r="H37" s="65"/>
      <c r="I37" s="51" t="s">
        <v>127</v>
      </c>
      <c r="J37" s="53">
        <v>11</v>
      </c>
    </row>
    <row r="38" spans="2:10" x14ac:dyDescent="0.3">
      <c r="B38" s="51" t="s">
        <v>145</v>
      </c>
      <c r="C38" s="51" t="s">
        <v>126</v>
      </c>
      <c r="D38" s="52">
        <v>17.16</v>
      </c>
      <c r="E38" s="66" t="s">
        <v>142</v>
      </c>
      <c r="F38" s="67"/>
      <c r="G38" s="66" t="s">
        <v>143</v>
      </c>
      <c r="H38" s="67"/>
      <c r="I38" s="51" t="s">
        <v>127</v>
      </c>
      <c r="J38" s="53">
        <v>15</v>
      </c>
    </row>
    <row r="39" spans="2:10" x14ac:dyDescent="0.3">
      <c r="B39" s="51" t="s">
        <v>145</v>
      </c>
      <c r="C39" s="51" t="s">
        <v>128</v>
      </c>
      <c r="D39" s="52">
        <v>17.350000000000001</v>
      </c>
      <c r="E39" s="66" t="s">
        <v>143</v>
      </c>
      <c r="F39" s="67"/>
      <c r="G39" s="66" t="s">
        <v>142</v>
      </c>
      <c r="H39" s="67"/>
      <c r="I39" s="51" t="s">
        <v>127</v>
      </c>
      <c r="J39" s="53">
        <v>15</v>
      </c>
    </row>
    <row r="40" spans="2:10" x14ac:dyDescent="0.3">
      <c r="B40" s="51">
        <v>4</v>
      </c>
      <c r="C40" s="51" t="s">
        <v>126</v>
      </c>
      <c r="D40" s="52">
        <v>13.97</v>
      </c>
      <c r="E40" s="68" t="s">
        <v>146</v>
      </c>
      <c r="F40" s="69"/>
      <c r="G40" s="66" t="s">
        <v>139</v>
      </c>
      <c r="H40" s="67"/>
      <c r="I40" s="51" t="s">
        <v>127</v>
      </c>
      <c r="J40" s="53">
        <v>17</v>
      </c>
    </row>
    <row r="41" spans="2:10" x14ac:dyDescent="0.3">
      <c r="B41" s="51">
        <v>4</v>
      </c>
      <c r="C41" s="51" t="s">
        <v>128</v>
      </c>
      <c r="D41" s="52">
        <v>13.45</v>
      </c>
      <c r="E41" s="66" t="s">
        <v>139</v>
      </c>
      <c r="F41" s="67"/>
      <c r="G41" s="68" t="s">
        <v>146</v>
      </c>
      <c r="H41" s="69"/>
      <c r="I41" s="51" t="s">
        <v>127</v>
      </c>
      <c r="J41" s="53">
        <v>17</v>
      </c>
    </row>
    <row r="42" spans="2:10" x14ac:dyDescent="0.3">
      <c r="B42" s="51">
        <v>6</v>
      </c>
      <c r="C42" s="51" t="s">
        <v>126</v>
      </c>
      <c r="D42" s="52">
        <v>14.25</v>
      </c>
      <c r="E42" s="65" t="s">
        <v>138</v>
      </c>
      <c r="F42" s="65"/>
      <c r="G42" s="66" t="s">
        <v>139</v>
      </c>
      <c r="H42" s="67"/>
      <c r="I42" s="51" t="s">
        <v>127</v>
      </c>
      <c r="J42" s="53">
        <v>12</v>
      </c>
    </row>
    <row r="43" spans="2:10" x14ac:dyDescent="0.3">
      <c r="B43" s="51">
        <v>6</v>
      </c>
      <c r="C43" s="51" t="s">
        <v>128</v>
      </c>
      <c r="D43" s="52">
        <v>13.15</v>
      </c>
      <c r="E43" s="65" t="s">
        <v>139</v>
      </c>
      <c r="F43" s="66"/>
      <c r="G43" s="65" t="s">
        <v>138</v>
      </c>
      <c r="H43" s="65"/>
      <c r="I43" s="51" t="s">
        <v>127</v>
      </c>
      <c r="J43" s="53">
        <v>12</v>
      </c>
    </row>
    <row r="44" spans="2:10" x14ac:dyDescent="0.3">
      <c r="B44" s="51" t="s">
        <v>147</v>
      </c>
      <c r="C44" s="51" t="s">
        <v>126</v>
      </c>
      <c r="D44" s="52">
        <v>14.25</v>
      </c>
      <c r="E44" s="65" t="s">
        <v>138</v>
      </c>
      <c r="F44" s="65"/>
      <c r="G44" s="66" t="s">
        <v>139</v>
      </c>
      <c r="H44" s="67"/>
      <c r="I44" s="51" t="s">
        <v>127</v>
      </c>
      <c r="J44" s="53">
        <v>18</v>
      </c>
    </row>
    <row r="45" spans="2:10" x14ac:dyDescent="0.3">
      <c r="B45" s="51" t="s">
        <v>147</v>
      </c>
      <c r="C45" s="51" t="s">
        <v>128</v>
      </c>
      <c r="D45" s="52">
        <v>13.15</v>
      </c>
      <c r="E45" s="66" t="s">
        <v>139</v>
      </c>
      <c r="F45" s="67"/>
      <c r="G45" s="66" t="s">
        <v>148</v>
      </c>
      <c r="H45" s="67"/>
      <c r="I45" s="51" t="s">
        <v>127</v>
      </c>
      <c r="J45" s="53">
        <v>18</v>
      </c>
    </row>
    <row r="46" spans="2:10" x14ac:dyDescent="0.3">
      <c r="B46" s="51">
        <v>8</v>
      </c>
      <c r="C46" s="51" t="s">
        <v>126</v>
      </c>
      <c r="D46" s="52">
        <v>15.03</v>
      </c>
      <c r="E46" s="65" t="s">
        <v>138</v>
      </c>
      <c r="F46" s="65"/>
      <c r="G46" s="66" t="s">
        <v>139</v>
      </c>
      <c r="H46" s="67"/>
      <c r="I46" s="51" t="s">
        <v>127</v>
      </c>
      <c r="J46" s="53">
        <v>14</v>
      </c>
    </row>
    <row r="47" spans="2:10" x14ac:dyDescent="0.3">
      <c r="B47" s="51">
        <v>8</v>
      </c>
      <c r="C47" s="51" t="s">
        <v>128</v>
      </c>
      <c r="D47" s="52">
        <v>14.17</v>
      </c>
      <c r="E47" s="66" t="s">
        <v>139</v>
      </c>
      <c r="F47" s="67"/>
      <c r="G47" s="65" t="s">
        <v>138</v>
      </c>
      <c r="H47" s="65"/>
      <c r="I47" s="51" t="s">
        <v>127</v>
      </c>
      <c r="J47" s="53">
        <v>14</v>
      </c>
    </row>
    <row r="48" spans="2:10" x14ac:dyDescent="0.3">
      <c r="B48" s="51" t="s">
        <v>149</v>
      </c>
      <c r="C48" s="51" t="s">
        <v>126</v>
      </c>
      <c r="D48" s="54">
        <v>11.85</v>
      </c>
      <c r="E48" s="63" t="s">
        <v>150</v>
      </c>
      <c r="F48" s="64"/>
      <c r="G48" s="63" t="s">
        <v>151</v>
      </c>
      <c r="H48" s="64"/>
      <c r="I48" s="55" t="s">
        <v>127</v>
      </c>
      <c r="J48" s="53">
        <v>19</v>
      </c>
    </row>
  </sheetData>
  <mergeCells count="67">
    <mergeCell ref="E35:F35"/>
    <mergeCell ref="G35:H35"/>
    <mergeCell ref="E36:F36"/>
    <mergeCell ref="G36:H36"/>
    <mergeCell ref="B25:C25"/>
    <mergeCell ref="B26:C26"/>
    <mergeCell ref="B27:C27"/>
    <mergeCell ref="B20:C20"/>
    <mergeCell ref="B21:C21"/>
    <mergeCell ref="B13:C13"/>
    <mergeCell ref="D18:G18"/>
    <mergeCell ref="D19:G19"/>
    <mergeCell ref="D20:G20"/>
    <mergeCell ref="I8:J8"/>
    <mergeCell ref="I9:J9"/>
    <mergeCell ref="I10:J10"/>
    <mergeCell ref="I11:J11"/>
    <mergeCell ref="G11:H11"/>
    <mergeCell ref="D11:E11"/>
    <mergeCell ref="B11:C11"/>
    <mergeCell ref="B14:C14"/>
    <mergeCell ref="B18:C18"/>
    <mergeCell ref="B19:C19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E34:F34"/>
    <mergeCell ref="G34:H34"/>
    <mergeCell ref="D21:G21"/>
    <mergeCell ref="E33:F33"/>
    <mergeCell ref="G33:H33"/>
    <mergeCell ref="E32:F32"/>
    <mergeCell ref="G32:H32"/>
    <mergeCell ref="G31:H31"/>
    <mergeCell ref="E31:F31"/>
    <mergeCell ref="E39:F39"/>
    <mergeCell ref="G39:H39"/>
    <mergeCell ref="E37:F37"/>
    <mergeCell ref="G37:H37"/>
    <mergeCell ref="E38:F38"/>
    <mergeCell ref="G38:H38"/>
    <mergeCell ref="E40:F40"/>
    <mergeCell ref="G40:H40"/>
    <mergeCell ref="E41:F41"/>
    <mergeCell ref="G41:H41"/>
    <mergeCell ref="E42:F42"/>
    <mergeCell ref="G42:H42"/>
    <mergeCell ref="E44:F44"/>
    <mergeCell ref="G44:H44"/>
    <mergeCell ref="E45:F45"/>
    <mergeCell ref="G45:H45"/>
    <mergeCell ref="E43:F43"/>
    <mergeCell ref="G43:H43"/>
    <mergeCell ref="E48:F48"/>
    <mergeCell ref="G48:H48"/>
    <mergeCell ref="E46:F46"/>
    <mergeCell ref="G46:H46"/>
    <mergeCell ref="E47:F47"/>
    <mergeCell ref="G47:H47"/>
  </mergeCells>
  <conditionalFormatting sqref="D20:G20 I32:J36">
    <cfRule type="expression" dxfId="40" priority="30">
      <formula>D20=""</formula>
    </cfRule>
  </conditionalFormatting>
  <conditionalFormatting sqref="D19:G19">
    <cfRule type="expression" dxfId="39" priority="31">
      <formula>D19=""</formula>
    </cfRule>
  </conditionalFormatting>
  <conditionalFormatting sqref="D18:G18">
    <cfRule type="expression" dxfId="38" priority="32">
      <formula>D18=""</formula>
    </cfRule>
  </conditionalFormatting>
  <conditionalFormatting sqref="D21:G21">
    <cfRule type="expression" dxfId="37" priority="33">
      <formula>D21=""</formula>
    </cfRule>
  </conditionalFormatting>
  <conditionalFormatting sqref="J20">
    <cfRule type="expression" dxfId="36" priority="27">
      <formula>J20=""</formula>
    </cfRule>
  </conditionalFormatting>
  <conditionalFormatting sqref="J18">
    <cfRule type="expression" dxfId="35" priority="28">
      <formula>J18=""</formula>
    </cfRule>
  </conditionalFormatting>
  <conditionalFormatting sqref="J21">
    <cfRule type="expression" dxfId="34" priority="29">
      <formula>J21=""</formula>
    </cfRule>
  </conditionalFormatting>
  <conditionalFormatting sqref="B33">
    <cfRule type="expression" dxfId="33" priority="3">
      <formula>B33=""</formula>
    </cfRule>
  </conditionalFormatting>
  <conditionalFormatting sqref="G36">
    <cfRule type="expression" dxfId="32" priority="4">
      <formula>G36=""</formula>
    </cfRule>
  </conditionalFormatting>
  <conditionalFormatting sqref="E36">
    <cfRule type="expression" dxfId="31" priority="5">
      <formula>E36=""</formula>
    </cfRule>
  </conditionalFormatting>
  <conditionalFormatting sqref="B36:D36">
    <cfRule type="expression" dxfId="30" priority="7">
      <formula>B36=""</formula>
    </cfRule>
  </conditionalFormatting>
  <conditionalFormatting sqref="G35">
    <cfRule type="expression" dxfId="29" priority="8">
      <formula>G35=""</formula>
    </cfRule>
  </conditionalFormatting>
  <conditionalFormatting sqref="E35">
    <cfRule type="expression" dxfId="28" priority="9">
      <formula>E35=""</formula>
    </cfRule>
  </conditionalFormatting>
  <conditionalFormatting sqref="B35:D35">
    <cfRule type="expression" dxfId="27" priority="11">
      <formula>B35=""</formula>
    </cfRule>
  </conditionalFormatting>
  <conditionalFormatting sqref="G34">
    <cfRule type="expression" dxfId="26" priority="15">
      <formula>G34=""</formula>
    </cfRule>
  </conditionalFormatting>
  <conditionalFormatting sqref="E34">
    <cfRule type="expression" dxfId="25" priority="16">
      <formula>E34=""</formula>
    </cfRule>
  </conditionalFormatting>
  <conditionalFormatting sqref="G33">
    <cfRule type="expression" dxfId="24" priority="18">
      <formula>G33=""</formula>
    </cfRule>
  </conditionalFormatting>
  <conditionalFormatting sqref="E33">
    <cfRule type="expression" dxfId="23" priority="19">
      <formula>E33=""</formula>
    </cfRule>
  </conditionalFormatting>
  <conditionalFormatting sqref="C33:D33 D34">
    <cfRule type="expression" dxfId="22" priority="21">
      <formula>C33=""</formula>
    </cfRule>
  </conditionalFormatting>
  <conditionalFormatting sqref="G32">
    <cfRule type="expression" dxfId="21" priority="22">
      <formula>G32=""</formula>
    </cfRule>
  </conditionalFormatting>
  <conditionalFormatting sqref="E32">
    <cfRule type="expression" dxfId="20" priority="23">
      <formula>E32=""</formula>
    </cfRule>
  </conditionalFormatting>
  <conditionalFormatting sqref="B32:D32">
    <cfRule type="expression" dxfId="19" priority="25">
      <formula>B32=""</formula>
    </cfRule>
  </conditionalFormatting>
  <conditionalFormatting sqref="B34:C34">
    <cfRule type="expression" dxfId="18" priority="26">
      <formula>B34=""</formula>
    </cfRule>
  </conditionalFormatting>
  <dataValidations count="2">
    <dataValidation allowBlank="1" showInputMessage="1" showErrorMessage="1" prompt="Origen y Destino como LOCALIDAD" sqref="E31:F31 H42:H43 F32:F37 H32:H37 F42:F44 E32:E45 G32:G45 E46:H47"/>
    <dataValidation allowBlank="1" showInputMessage="1" showErrorMessage="1" prompt="Nombre de fantasía del servicio" sqref="I31 J32:J47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zoomScale="70" zoomScaleNormal="70" workbookViewId="0">
      <selection activeCell="E34" sqref="E34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27.5703125" customWidth="1"/>
    <col min="6" max="6" width="15.140625" customWidth="1"/>
  </cols>
  <sheetData>
    <row r="2" spans="2:9" ht="21" x14ac:dyDescent="0.25">
      <c r="B2" s="82" t="str">
        <f>"PROGRAMA DE OPERACIÓN DEL SERVICIO ("&amp;B7&amp;" - "&amp;C7&amp;")"</f>
        <v>PROGRAMA DE OPERACIÓN DEL SERVICIO (1 - Ida)</v>
      </c>
      <c r="C2" s="82"/>
      <c r="D2" s="82"/>
      <c r="E2" s="82"/>
      <c r="F2" s="82"/>
      <c r="G2" s="82"/>
      <c r="H2" s="82"/>
      <c r="I2" s="82"/>
    </row>
    <row r="4" spans="2:9" x14ac:dyDescent="0.25">
      <c r="B4" s="3" t="s">
        <v>94</v>
      </c>
      <c r="C4" s="3"/>
      <c r="D4" s="3"/>
      <c r="E4" s="3"/>
      <c r="F4" s="3"/>
      <c r="G4" s="3"/>
      <c r="H4" s="3"/>
      <c r="I4" s="3"/>
    </row>
    <row r="6" spans="2:9" x14ac:dyDescent="0.25">
      <c r="B6" s="18" t="s">
        <v>87</v>
      </c>
      <c r="C6" s="18" t="s">
        <v>88</v>
      </c>
      <c r="D6" s="18" t="s">
        <v>90</v>
      </c>
      <c r="E6" s="18" t="s">
        <v>91</v>
      </c>
      <c r="F6" s="18" t="s">
        <v>56</v>
      </c>
      <c r="G6" s="19"/>
    </row>
    <row r="7" spans="2:9" x14ac:dyDescent="0.25">
      <c r="B7" s="20">
        <f>+'Operador PA'!B32</f>
        <v>1</v>
      </c>
      <c r="C7" s="20" t="str">
        <f>+'Operador PA'!C32</f>
        <v>Ida</v>
      </c>
      <c r="D7" s="20" t="str">
        <f>+'Operador PA'!E32</f>
        <v>Archipiélago de Chiloé</v>
      </c>
      <c r="E7" s="20" t="str">
        <f>+'Operador PA'!G32</f>
        <v>Hospital Regional</v>
      </c>
      <c r="F7" s="20" t="str">
        <f>+'Operador PA'!I8</f>
        <v>NORMAL</v>
      </c>
      <c r="G7" s="19"/>
    </row>
    <row r="9" spans="2:9" x14ac:dyDescent="0.25">
      <c r="B9" s="3" t="s">
        <v>95</v>
      </c>
      <c r="C9" s="3"/>
      <c r="D9" s="3"/>
      <c r="E9" s="3"/>
      <c r="F9" s="3"/>
      <c r="G9" s="3"/>
      <c r="H9" s="3"/>
      <c r="I9" s="3"/>
    </row>
    <row r="11" spans="2:9" x14ac:dyDescent="0.25">
      <c r="B11" s="83" t="s">
        <v>96</v>
      </c>
      <c r="C11" s="83" t="s">
        <v>97</v>
      </c>
      <c r="D11" s="84">
        <f>+'Operador PA'!D13</f>
        <v>43270</v>
      </c>
      <c r="E11" s="84"/>
    </row>
    <row r="12" spans="2:9" x14ac:dyDescent="0.25">
      <c r="B12" s="83"/>
      <c r="C12" s="83"/>
      <c r="D12" s="22" t="s">
        <v>98</v>
      </c>
      <c r="E12" s="22" t="s">
        <v>99</v>
      </c>
    </row>
    <row r="13" spans="2:9" ht="15.75" x14ac:dyDescent="0.25">
      <c r="B13" s="23">
        <v>0</v>
      </c>
      <c r="C13" s="24" t="s">
        <v>100</v>
      </c>
      <c r="D13" s="25"/>
      <c r="E13" s="26"/>
    </row>
    <row r="14" spans="2:9" ht="15.75" x14ac:dyDescent="0.25">
      <c r="B14" s="27">
        <v>1</v>
      </c>
      <c r="C14" s="21" t="s">
        <v>101</v>
      </c>
      <c r="D14" s="28"/>
      <c r="E14" s="29"/>
    </row>
    <row r="15" spans="2:9" ht="15.75" x14ac:dyDescent="0.25">
      <c r="B15" s="23">
        <v>2</v>
      </c>
      <c r="C15" s="24" t="s">
        <v>102</v>
      </c>
      <c r="D15" s="25"/>
      <c r="E15" s="26"/>
    </row>
    <row r="16" spans="2:9" ht="15.75" x14ac:dyDescent="0.25">
      <c r="B16" s="27">
        <v>3</v>
      </c>
      <c r="C16" s="21" t="s">
        <v>103</v>
      </c>
      <c r="D16" s="28"/>
      <c r="E16" s="29"/>
    </row>
    <row r="17" spans="2:5" ht="15.75" x14ac:dyDescent="0.25">
      <c r="B17" s="23">
        <v>4</v>
      </c>
      <c r="C17" s="24" t="s">
        <v>104</v>
      </c>
      <c r="D17" s="25"/>
      <c r="E17" s="26"/>
    </row>
    <row r="18" spans="2:5" ht="15.75" x14ac:dyDescent="0.25">
      <c r="B18" s="27">
        <v>5</v>
      </c>
      <c r="C18" s="21" t="s">
        <v>105</v>
      </c>
      <c r="D18" s="28"/>
      <c r="E18" s="29"/>
    </row>
    <row r="19" spans="2:5" ht="15.75" x14ac:dyDescent="0.25">
      <c r="B19" s="23">
        <v>6</v>
      </c>
      <c r="C19" s="24" t="s">
        <v>106</v>
      </c>
      <c r="D19" s="25"/>
      <c r="E19" s="26"/>
    </row>
    <row r="20" spans="2:5" ht="15.75" x14ac:dyDescent="0.25">
      <c r="B20" s="27">
        <v>7</v>
      </c>
      <c r="C20" s="21" t="s">
        <v>107</v>
      </c>
      <c r="D20" s="56"/>
      <c r="E20" s="47"/>
    </row>
    <row r="21" spans="2:5" ht="15.75" x14ac:dyDescent="0.25">
      <c r="B21" s="23">
        <v>8</v>
      </c>
      <c r="C21" s="24" t="s">
        <v>108</v>
      </c>
      <c r="D21" s="57" t="s">
        <v>152</v>
      </c>
      <c r="E21" s="48">
        <v>0</v>
      </c>
    </row>
    <row r="22" spans="2:5" ht="15.75" x14ac:dyDescent="0.25">
      <c r="B22" s="27">
        <v>9</v>
      </c>
      <c r="C22" s="21" t="s">
        <v>109</v>
      </c>
      <c r="D22" s="56"/>
      <c r="E22" s="47"/>
    </row>
    <row r="23" spans="2:5" ht="15.75" x14ac:dyDescent="0.25">
      <c r="B23" s="23">
        <v>10</v>
      </c>
      <c r="C23" s="24" t="s">
        <v>110</v>
      </c>
      <c r="D23" s="57"/>
      <c r="E23" s="48"/>
    </row>
    <row r="24" spans="2:5" ht="15.75" x14ac:dyDescent="0.25">
      <c r="B24" s="27">
        <v>11</v>
      </c>
      <c r="C24" s="21" t="s">
        <v>111</v>
      </c>
      <c r="D24" s="56"/>
      <c r="E24" s="47"/>
    </row>
    <row r="25" spans="2:5" ht="15.75" x14ac:dyDescent="0.25">
      <c r="B25" s="23">
        <v>12</v>
      </c>
      <c r="C25" s="24" t="s">
        <v>112</v>
      </c>
      <c r="D25" s="57" t="s">
        <v>152</v>
      </c>
      <c r="E25" s="48">
        <v>0</v>
      </c>
    </row>
    <row r="26" spans="2:5" ht="15.75" x14ac:dyDescent="0.25">
      <c r="B26" s="27">
        <v>13</v>
      </c>
      <c r="C26" s="21" t="s">
        <v>113</v>
      </c>
      <c r="D26" s="56" t="s">
        <v>152</v>
      </c>
      <c r="E26" s="47">
        <v>0</v>
      </c>
    </row>
    <row r="27" spans="2:5" ht="15.75" x14ac:dyDescent="0.25">
      <c r="B27" s="23">
        <v>14</v>
      </c>
      <c r="C27" s="24" t="s">
        <v>114</v>
      </c>
      <c r="D27" s="57" t="s">
        <v>152</v>
      </c>
      <c r="E27" s="48">
        <v>0</v>
      </c>
    </row>
    <row r="28" spans="2:5" ht="15.75" x14ac:dyDescent="0.25">
      <c r="B28" s="27">
        <v>15</v>
      </c>
      <c r="C28" s="21" t="s">
        <v>115</v>
      </c>
      <c r="D28" s="56" t="s">
        <v>153</v>
      </c>
      <c r="E28" s="47">
        <v>0</v>
      </c>
    </row>
    <row r="29" spans="2:5" ht="15.75" x14ac:dyDescent="0.25">
      <c r="B29" s="23">
        <v>16</v>
      </c>
      <c r="C29" s="24" t="s">
        <v>116</v>
      </c>
      <c r="D29" s="57" t="s">
        <v>153</v>
      </c>
      <c r="E29" s="48">
        <v>0</v>
      </c>
    </row>
    <row r="30" spans="2:5" ht="15.75" x14ac:dyDescent="0.25">
      <c r="B30" s="27">
        <v>17</v>
      </c>
      <c r="C30" s="21" t="s">
        <v>117</v>
      </c>
      <c r="D30" s="56" t="s">
        <v>152</v>
      </c>
      <c r="E30" s="47">
        <v>0</v>
      </c>
    </row>
    <row r="31" spans="2:5" ht="15.75" x14ac:dyDescent="0.25">
      <c r="B31" s="23">
        <v>18</v>
      </c>
      <c r="C31" s="24" t="s">
        <v>118</v>
      </c>
      <c r="D31" s="57" t="s">
        <v>152</v>
      </c>
      <c r="E31" s="48">
        <v>0</v>
      </c>
    </row>
    <row r="32" spans="2:5" ht="15.75" x14ac:dyDescent="0.25">
      <c r="B32" s="27">
        <v>19</v>
      </c>
      <c r="C32" s="21" t="s">
        <v>119</v>
      </c>
      <c r="D32" s="56" t="s">
        <v>152</v>
      </c>
      <c r="E32" s="29">
        <v>0</v>
      </c>
    </row>
    <row r="33" spans="2:5" ht="15.75" x14ac:dyDescent="0.25">
      <c r="B33" s="23">
        <v>20</v>
      </c>
      <c r="C33" s="24" t="s">
        <v>120</v>
      </c>
      <c r="D33" s="57" t="s">
        <v>154</v>
      </c>
      <c r="E33" s="26">
        <v>0</v>
      </c>
    </row>
    <row r="34" spans="2:5" ht="15.75" x14ac:dyDescent="0.25">
      <c r="B34" s="27">
        <v>21</v>
      </c>
      <c r="C34" s="21" t="s">
        <v>121</v>
      </c>
      <c r="D34" s="56"/>
      <c r="E34" s="29"/>
    </row>
    <row r="35" spans="2:5" ht="15.75" x14ac:dyDescent="0.25">
      <c r="B35" s="23">
        <v>22</v>
      </c>
      <c r="C35" s="24" t="s">
        <v>122</v>
      </c>
      <c r="D35" s="25"/>
      <c r="E35" s="26"/>
    </row>
    <row r="36" spans="2:5" ht="15.75" x14ac:dyDescent="0.25">
      <c r="B36" s="27">
        <v>23</v>
      </c>
      <c r="C36" s="21" t="s">
        <v>123</v>
      </c>
      <c r="D36" s="28"/>
      <c r="E36" s="29"/>
    </row>
    <row r="37" spans="2:5" ht="15.75" x14ac:dyDescent="0.25">
      <c r="B37" s="23" t="s">
        <v>124</v>
      </c>
      <c r="C37" s="24"/>
      <c r="D37" s="30"/>
      <c r="E37" s="31"/>
    </row>
  </sheetData>
  <mergeCells count="4">
    <mergeCell ref="B2:I2"/>
    <mergeCell ref="B11:B12"/>
    <mergeCell ref="C11:C12"/>
    <mergeCell ref="D11:E11"/>
  </mergeCells>
  <conditionalFormatting sqref="E7">
    <cfRule type="expression" dxfId="17" priority="5">
      <formula>E7=""</formula>
    </cfRule>
  </conditionalFormatting>
  <conditionalFormatting sqref="D7">
    <cfRule type="expression" dxfId="16" priority="7">
      <formula>D7=""</formula>
    </cfRule>
  </conditionalFormatting>
  <pageMargins left="0.7" right="0.7" top="0.75" bottom="0.75" header="0.3" footer="0.3"/>
  <pageSetup paperSize="184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E34" sqref="E34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17.7109375" bestFit="1" customWidth="1"/>
  </cols>
  <sheetData>
    <row r="2" spans="2:6" ht="21" x14ac:dyDescent="0.25">
      <c r="B2" s="82" t="str">
        <f>"PROGRAMA DE OPERACIÓN DEL SERVICIO ("&amp;B7&amp;" - "&amp;C7&amp;")"</f>
        <v>PROGRAMA DE OPERACIÓN DEL SERVICIO (1 - Regreso)</v>
      </c>
      <c r="C2" s="82"/>
      <c r="D2" s="82"/>
      <c r="E2" s="82"/>
    </row>
    <row r="4" spans="2:6" s="3" customFormat="1" x14ac:dyDescent="0.25">
      <c r="B4" s="3" t="s">
        <v>94</v>
      </c>
    </row>
    <row r="6" spans="2:6" x14ac:dyDescent="0.25">
      <c r="B6" s="32" t="s">
        <v>87</v>
      </c>
      <c r="C6" s="32" t="s">
        <v>88</v>
      </c>
      <c r="D6" s="32" t="s">
        <v>90</v>
      </c>
      <c r="E6" s="32" t="s">
        <v>91</v>
      </c>
      <c r="F6" s="32" t="s">
        <v>56</v>
      </c>
    </row>
    <row r="7" spans="2:6" x14ac:dyDescent="0.25">
      <c r="B7" s="33">
        <f>+'Operador PA'!B33</f>
        <v>1</v>
      </c>
      <c r="C7" s="33" t="str">
        <f>+'Operador PA'!C33</f>
        <v>Regreso</v>
      </c>
      <c r="D7" s="33" t="str">
        <f>+'Operador PA'!E32</f>
        <v>Archipiélago de Chiloé</v>
      </c>
      <c r="E7" s="33" t="str">
        <f>+'Operador PA'!G32</f>
        <v>Hospital Regional</v>
      </c>
      <c r="F7" s="33" t="str">
        <f>+'Operador PA'!I8</f>
        <v>NORMAL</v>
      </c>
    </row>
    <row r="9" spans="2:6" s="3" customFormat="1" x14ac:dyDescent="0.25">
      <c r="B9" s="3" t="s">
        <v>95</v>
      </c>
    </row>
    <row r="11" spans="2:6" ht="22.5" customHeight="1" x14ac:dyDescent="0.25">
      <c r="B11" s="85" t="s">
        <v>96</v>
      </c>
      <c r="C11" s="85" t="s">
        <v>97</v>
      </c>
      <c r="D11" s="86">
        <f>+'Operador PA'!D13</f>
        <v>43270</v>
      </c>
      <c r="E11" s="87"/>
    </row>
    <row r="12" spans="2:6" ht="30" x14ac:dyDescent="0.25">
      <c r="B12" s="85"/>
      <c r="C12" s="85"/>
      <c r="D12" s="35" t="s">
        <v>98</v>
      </c>
      <c r="E12" s="35" t="s">
        <v>99</v>
      </c>
    </row>
    <row r="13" spans="2:6" ht="15.75" x14ac:dyDescent="0.25">
      <c r="B13" s="36">
        <v>0</v>
      </c>
      <c r="C13" s="37" t="s">
        <v>100</v>
      </c>
      <c r="D13" s="38"/>
      <c r="E13" s="39"/>
    </row>
    <row r="14" spans="2:6" ht="15.75" x14ac:dyDescent="0.25">
      <c r="B14" s="40">
        <v>1</v>
      </c>
      <c r="C14" s="34" t="s">
        <v>101</v>
      </c>
      <c r="D14" s="41"/>
      <c r="E14" s="42"/>
    </row>
    <row r="15" spans="2:6" ht="15.75" x14ac:dyDescent="0.25">
      <c r="B15" s="36">
        <v>2</v>
      </c>
      <c r="C15" s="37" t="s">
        <v>102</v>
      </c>
      <c r="D15" s="38"/>
      <c r="E15" s="39"/>
    </row>
    <row r="16" spans="2:6" ht="15.75" x14ac:dyDescent="0.25">
      <c r="B16" s="40">
        <v>3</v>
      </c>
      <c r="C16" s="34" t="s">
        <v>103</v>
      </c>
      <c r="D16" s="41"/>
      <c r="E16" s="42"/>
    </row>
    <row r="17" spans="2:5" ht="15.75" x14ac:dyDescent="0.25">
      <c r="B17" s="36">
        <v>4</v>
      </c>
      <c r="C17" s="37" t="s">
        <v>104</v>
      </c>
      <c r="D17" s="38"/>
      <c r="E17" s="39"/>
    </row>
    <row r="18" spans="2:5" ht="15.75" x14ac:dyDescent="0.25">
      <c r="B18" s="40">
        <v>5</v>
      </c>
      <c r="C18" s="34" t="s">
        <v>105</v>
      </c>
      <c r="D18" s="41"/>
      <c r="E18" s="42"/>
    </row>
    <row r="19" spans="2:5" ht="15.75" x14ac:dyDescent="0.25">
      <c r="B19" s="36">
        <v>6</v>
      </c>
      <c r="C19" s="37" t="s">
        <v>106</v>
      </c>
      <c r="D19" s="38"/>
      <c r="E19" s="39"/>
    </row>
    <row r="20" spans="2:5" ht="15.75" x14ac:dyDescent="0.25">
      <c r="B20" s="40">
        <v>7</v>
      </c>
      <c r="C20" s="34" t="s">
        <v>107</v>
      </c>
      <c r="D20" s="56" t="s">
        <v>152</v>
      </c>
      <c r="E20" s="47">
        <v>0</v>
      </c>
    </row>
    <row r="21" spans="2:5" ht="15.75" x14ac:dyDescent="0.25">
      <c r="B21" s="36">
        <v>8</v>
      </c>
      <c r="C21" s="37" t="s">
        <v>108</v>
      </c>
      <c r="D21" s="57" t="s">
        <v>152</v>
      </c>
      <c r="E21" s="48">
        <v>0</v>
      </c>
    </row>
    <row r="22" spans="2:5" ht="15.75" x14ac:dyDescent="0.25">
      <c r="B22" s="40">
        <v>9</v>
      </c>
      <c r="C22" s="34" t="s">
        <v>109</v>
      </c>
      <c r="D22" s="56"/>
      <c r="E22" s="47"/>
    </row>
    <row r="23" spans="2:5" ht="15.75" x14ac:dyDescent="0.25">
      <c r="B23" s="36">
        <v>10</v>
      </c>
      <c r="C23" s="37" t="s">
        <v>110</v>
      </c>
      <c r="D23" s="57"/>
      <c r="E23" s="48"/>
    </row>
    <row r="24" spans="2:5" ht="15.75" x14ac:dyDescent="0.25">
      <c r="B24" s="40">
        <v>11</v>
      </c>
      <c r="C24" s="34" t="s">
        <v>111</v>
      </c>
      <c r="D24" s="56"/>
      <c r="E24" s="47"/>
    </row>
    <row r="25" spans="2:5" ht="15.75" x14ac:dyDescent="0.25">
      <c r="B25" s="36">
        <v>12</v>
      </c>
      <c r="C25" s="37" t="s">
        <v>112</v>
      </c>
      <c r="D25" s="57"/>
      <c r="E25" s="48"/>
    </row>
    <row r="26" spans="2:5" ht="15.75" x14ac:dyDescent="0.25">
      <c r="B26" s="40">
        <v>13</v>
      </c>
      <c r="C26" s="34" t="s">
        <v>113</v>
      </c>
      <c r="D26" s="56" t="s">
        <v>152</v>
      </c>
      <c r="E26" s="47">
        <v>0</v>
      </c>
    </row>
    <row r="27" spans="2:5" ht="15.75" x14ac:dyDescent="0.25">
      <c r="B27" s="36">
        <v>14</v>
      </c>
      <c r="C27" s="37" t="s">
        <v>114</v>
      </c>
      <c r="D27" s="57"/>
      <c r="E27" s="48"/>
    </row>
    <row r="28" spans="2:5" ht="15.75" x14ac:dyDescent="0.25">
      <c r="B28" s="40">
        <v>15</v>
      </c>
      <c r="C28" s="34" t="s">
        <v>115</v>
      </c>
      <c r="D28" s="56" t="s">
        <v>153</v>
      </c>
      <c r="E28" s="47">
        <v>0</v>
      </c>
    </row>
    <row r="29" spans="2:5" ht="15.75" x14ac:dyDescent="0.25">
      <c r="B29" s="36">
        <v>16</v>
      </c>
      <c r="C29" s="37" t="s">
        <v>116</v>
      </c>
      <c r="D29" s="57" t="s">
        <v>153</v>
      </c>
      <c r="E29" s="48">
        <v>0</v>
      </c>
    </row>
    <row r="30" spans="2:5" ht="15.75" x14ac:dyDescent="0.25">
      <c r="B30" s="40">
        <v>17</v>
      </c>
      <c r="C30" s="34" t="s">
        <v>117</v>
      </c>
      <c r="D30" s="56" t="s">
        <v>152</v>
      </c>
      <c r="E30" s="47">
        <v>0</v>
      </c>
    </row>
    <row r="31" spans="2:5" ht="15.75" x14ac:dyDescent="0.25">
      <c r="B31" s="36">
        <v>18</v>
      </c>
      <c r="C31" s="37" t="s">
        <v>118</v>
      </c>
      <c r="D31" s="57" t="s">
        <v>152</v>
      </c>
      <c r="E31" s="48">
        <v>0</v>
      </c>
    </row>
    <row r="32" spans="2:5" ht="15.75" x14ac:dyDescent="0.25">
      <c r="B32" s="40">
        <v>19</v>
      </c>
      <c r="C32" s="34" t="s">
        <v>119</v>
      </c>
      <c r="D32" s="56" t="s">
        <v>152</v>
      </c>
      <c r="E32" s="42">
        <v>0</v>
      </c>
    </row>
    <row r="33" spans="2:5" ht="15.75" x14ac:dyDescent="0.25">
      <c r="B33" s="36">
        <v>20</v>
      </c>
      <c r="C33" s="37" t="s">
        <v>120</v>
      </c>
      <c r="D33" s="57" t="s">
        <v>154</v>
      </c>
      <c r="E33" s="39">
        <v>0</v>
      </c>
    </row>
    <row r="34" spans="2:5" ht="15.75" x14ac:dyDescent="0.25">
      <c r="B34" s="40">
        <v>21</v>
      </c>
      <c r="C34" s="34" t="s">
        <v>121</v>
      </c>
      <c r="D34" s="56"/>
      <c r="E34" s="42"/>
    </row>
    <row r="35" spans="2:5" ht="15.75" x14ac:dyDescent="0.25">
      <c r="B35" s="36">
        <v>22</v>
      </c>
      <c r="C35" s="37" t="s">
        <v>122</v>
      </c>
      <c r="D35" s="38"/>
      <c r="E35" s="39"/>
    </row>
    <row r="36" spans="2:5" ht="15.75" x14ac:dyDescent="0.25">
      <c r="B36" s="40">
        <v>23</v>
      </c>
      <c r="C36" s="34" t="s">
        <v>123</v>
      </c>
      <c r="D36" s="41"/>
      <c r="E36" s="42"/>
    </row>
    <row r="37" spans="2:5" ht="15.75" x14ac:dyDescent="0.25">
      <c r="B37" s="36" t="s">
        <v>124</v>
      </c>
      <c r="C37" s="37"/>
      <c r="D37" s="43"/>
      <c r="E37" s="44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zoomScale="70" zoomScaleNormal="70" workbookViewId="0">
      <selection activeCell="E8" sqref="E8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27.5703125" customWidth="1"/>
    <col min="6" max="6" width="15.140625" customWidth="1"/>
  </cols>
  <sheetData>
    <row r="2" spans="2:9" ht="21" x14ac:dyDescent="0.25">
      <c r="B2" s="82" t="str">
        <f>"PROGRAMA DE OPERACIÓN DEL SERVICIO ("&amp;B7&amp;" - "&amp;C7&amp;")"</f>
        <v>PROGRAMA DE OPERACIÓN DEL SERVICIO (1VN - Ida)</v>
      </c>
      <c r="C2" s="82"/>
      <c r="D2" s="82"/>
      <c r="E2" s="82"/>
      <c r="F2" s="82"/>
      <c r="G2" s="82"/>
      <c r="H2" s="82"/>
      <c r="I2" s="82"/>
    </row>
    <row r="4" spans="2:9" x14ac:dyDescent="0.25">
      <c r="B4" s="3" t="s">
        <v>94</v>
      </c>
      <c r="C4" s="3"/>
      <c r="D4" s="3"/>
      <c r="E4" s="3"/>
      <c r="F4" s="3"/>
      <c r="G4" s="3"/>
      <c r="H4" s="3"/>
      <c r="I4" s="3"/>
    </row>
    <row r="6" spans="2:9" x14ac:dyDescent="0.25">
      <c r="B6" s="18" t="s">
        <v>87</v>
      </c>
      <c r="C6" s="18" t="s">
        <v>88</v>
      </c>
      <c r="D6" s="18" t="s">
        <v>90</v>
      </c>
      <c r="E6" s="18" t="s">
        <v>91</v>
      </c>
      <c r="F6" s="18" t="s">
        <v>56</v>
      </c>
      <c r="G6" s="19"/>
    </row>
    <row r="7" spans="2:9" x14ac:dyDescent="0.25">
      <c r="B7" s="20" t="str">
        <f>+'Operador PA'!B34</f>
        <v>1VN</v>
      </c>
      <c r="C7" s="20" t="str">
        <f>+'Operador PA'!C34</f>
        <v>Ida</v>
      </c>
      <c r="D7" s="20" t="str">
        <f>+'Operador PA'!E34</f>
        <v>Archipiélago de Chiloé</v>
      </c>
      <c r="E7" s="20" t="str">
        <f>+'Operador PA'!G34</f>
        <v>Universidad de Magallanes</v>
      </c>
      <c r="F7" s="20" t="str">
        <f>+'Operador PA'!I8</f>
        <v>NORMAL</v>
      </c>
      <c r="G7" s="19"/>
    </row>
    <row r="9" spans="2:9" x14ac:dyDescent="0.25">
      <c r="B9" s="3" t="s">
        <v>95</v>
      </c>
      <c r="C9" s="3"/>
      <c r="D9" s="3"/>
      <c r="E9" s="3"/>
      <c r="F9" s="3"/>
      <c r="G9" s="3"/>
      <c r="H9" s="3"/>
      <c r="I9" s="3"/>
    </row>
    <row r="11" spans="2:9" x14ac:dyDescent="0.25">
      <c r="B11" s="83" t="s">
        <v>96</v>
      </c>
      <c r="C11" s="83" t="s">
        <v>97</v>
      </c>
      <c r="D11" s="84">
        <f>+'Operador PA'!D13</f>
        <v>43270</v>
      </c>
      <c r="E11" s="84"/>
    </row>
    <row r="12" spans="2:9" x14ac:dyDescent="0.25">
      <c r="B12" s="83"/>
      <c r="C12" s="83"/>
      <c r="D12" s="22" t="s">
        <v>98</v>
      </c>
      <c r="E12" s="22" t="s">
        <v>99</v>
      </c>
    </row>
    <row r="13" spans="2:9" ht="15.75" x14ac:dyDescent="0.25">
      <c r="B13" s="23">
        <v>0</v>
      </c>
      <c r="C13" s="24" t="s">
        <v>100</v>
      </c>
      <c r="D13" s="57"/>
      <c r="E13" s="26"/>
    </row>
    <row r="14" spans="2:9" ht="15.75" x14ac:dyDescent="0.25">
      <c r="B14" s="27">
        <v>1</v>
      </c>
      <c r="C14" s="45" t="s">
        <v>101</v>
      </c>
      <c r="D14" s="56"/>
      <c r="E14" s="29"/>
    </row>
    <row r="15" spans="2:9" ht="15.75" x14ac:dyDescent="0.25">
      <c r="B15" s="23">
        <v>2</v>
      </c>
      <c r="C15" s="24" t="s">
        <v>102</v>
      </c>
      <c r="D15" s="57"/>
      <c r="E15" s="26"/>
    </row>
    <row r="16" spans="2:9" ht="15.75" x14ac:dyDescent="0.25">
      <c r="B16" s="27">
        <v>3</v>
      </c>
      <c r="C16" s="45" t="s">
        <v>103</v>
      </c>
      <c r="D16" s="56"/>
      <c r="E16" s="29"/>
    </row>
    <row r="17" spans="2:5" ht="15.75" x14ac:dyDescent="0.25">
      <c r="B17" s="23">
        <v>4</v>
      </c>
      <c r="C17" s="24" t="s">
        <v>104</v>
      </c>
      <c r="D17" s="57"/>
      <c r="E17" s="26"/>
    </row>
    <row r="18" spans="2:5" ht="15.75" x14ac:dyDescent="0.25">
      <c r="B18" s="27">
        <v>5</v>
      </c>
      <c r="C18" s="45" t="s">
        <v>105</v>
      </c>
      <c r="D18" s="56"/>
      <c r="E18" s="29"/>
    </row>
    <row r="19" spans="2:5" ht="15.75" x14ac:dyDescent="0.25">
      <c r="B19" s="23">
        <v>6</v>
      </c>
      <c r="C19" s="24" t="s">
        <v>106</v>
      </c>
      <c r="D19" s="57"/>
      <c r="E19" s="26"/>
    </row>
    <row r="20" spans="2:5" ht="15.75" x14ac:dyDescent="0.25">
      <c r="B20" s="27">
        <v>7</v>
      </c>
      <c r="C20" s="45" t="s">
        <v>107</v>
      </c>
      <c r="D20" s="56"/>
      <c r="E20" s="47"/>
    </row>
    <row r="21" spans="2:5" ht="15.75" x14ac:dyDescent="0.25">
      <c r="B21" s="23">
        <v>8</v>
      </c>
      <c r="C21" s="24" t="s">
        <v>108</v>
      </c>
      <c r="D21" s="57"/>
      <c r="E21" s="48"/>
    </row>
    <row r="22" spans="2:5" ht="15.75" x14ac:dyDescent="0.25">
      <c r="B22" s="27">
        <v>9</v>
      </c>
      <c r="C22" s="45" t="s">
        <v>109</v>
      </c>
      <c r="D22" s="56"/>
      <c r="E22" s="47"/>
    </row>
    <row r="23" spans="2:5" ht="15.75" x14ac:dyDescent="0.25">
      <c r="B23" s="23">
        <v>10</v>
      </c>
      <c r="C23" s="24" t="s">
        <v>110</v>
      </c>
      <c r="D23" s="57"/>
      <c r="E23" s="48"/>
    </row>
    <row r="24" spans="2:5" ht="15.75" x14ac:dyDescent="0.25">
      <c r="B24" s="27">
        <v>11</v>
      </c>
      <c r="C24" s="45" t="s">
        <v>111</v>
      </c>
      <c r="D24" s="56"/>
      <c r="E24" s="47"/>
    </row>
    <row r="25" spans="2:5" ht="15.75" x14ac:dyDescent="0.25">
      <c r="B25" s="23">
        <v>12</v>
      </c>
      <c r="C25" s="24" t="s">
        <v>112</v>
      </c>
      <c r="D25" s="57"/>
      <c r="E25" s="48"/>
    </row>
    <row r="26" spans="2:5" ht="15.75" x14ac:dyDescent="0.25">
      <c r="B26" s="27">
        <v>13</v>
      </c>
      <c r="C26" s="45" t="s">
        <v>113</v>
      </c>
      <c r="D26" s="56"/>
      <c r="E26" s="47"/>
    </row>
    <row r="27" spans="2:5" ht="15.75" x14ac:dyDescent="0.25">
      <c r="B27" s="23">
        <v>14</v>
      </c>
      <c r="C27" s="24" t="s">
        <v>114</v>
      </c>
      <c r="D27" s="57"/>
      <c r="E27" s="48"/>
    </row>
    <row r="28" spans="2:5" ht="15.75" x14ac:dyDescent="0.25">
      <c r="B28" s="27">
        <v>15</v>
      </c>
      <c r="C28" s="45" t="s">
        <v>115</v>
      </c>
      <c r="D28" s="56"/>
      <c r="E28" s="47"/>
    </row>
    <row r="29" spans="2:5" ht="15.75" x14ac:dyDescent="0.25">
      <c r="B29" s="23">
        <v>16</v>
      </c>
      <c r="C29" s="24" t="s">
        <v>116</v>
      </c>
      <c r="D29" s="57"/>
      <c r="E29" s="48"/>
    </row>
    <row r="30" spans="2:5" ht="15.75" x14ac:dyDescent="0.25">
      <c r="B30" s="27">
        <v>17</v>
      </c>
      <c r="C30" s="45" t="s">
        <v>117</v>
      </c>
      <c r="D30" s="56"/>
      <c r="E30" s="47"/>
    </row>
    <row r="31" spans="2:5" ht="15.75" x14ac:dyDescent="0.25">
      <c r="B31" s="23">
        <v>18</v>
      </c>
      <c r="C31" s="24" t="s">
        <v>118</v>
      </c>
      <c r="D31" s="57"/>
      <c r="E31" s="48"/>
    </row>
    <row r="32" spans="2:5" ht="15.75" x14ac:dyDescent="0.25">
      <c r="B32" s="27">
        <v>19</v>
      </c>
      <c r="C32" s="45" t="s">
        <v>119</v>
      </c>
      <c r="D32" s="56"/>
      <c r="E32" s="29"/>
    </row>
    <row r="33" spans="2:5" ht="15.75" x14ac:dyDescent="0.25">
      <c r="B33" s="23">
        <v>20</v>
      </c>
      <c r="C33" s="24" t="s">
        <v>120</v>
      </c>
      <c r="D33" s="57"/>
      <c r="E33" s="26"/>
    </row>
    <row r="34" spans="2:5" ht="15.75" x14ac:dyDescent="0.25">
      <c r="B34" s="27">
        <v>21</v>
      </c>
      <c r="C34" s="45" t="s">
        <v>121</v>
      </c>
      <c r="D34" s="56"/>
      <c r="E34" s="29"/>
    </row>
    <row r="35" spans="2:5" ht="15.75" x14ac:dyDescent="0.25">
      <c r="B35" s="23">
        <v>22</v>
      </c>
      <c r="C35" s="24" t="s">
        <v>122</v>
      </c>
      <c r="D35" s="57"/>
      <c r="E35" s="26"/>
    </row>
    <row r="36" spans="2:5" ht="15.75" x14ac:dyDescent="0.25">
      <c r="B36" s="27">
        <v>23</v>
      </c>
      <c r="C36" s="45" t="s">
        <v>123</v>
      </c>
      <c r="D36" s="56" t="s">
        <v>154</v>
      </c>
      <c r="E36" s="29">
        <v>0</v>
      </c>
    </row>
    <row r="37" spans="2:5" ht="15.75" x14ac:dyDescent="0.25">
      <c r="B37" s="23" t="s">
        <v>124</v>
      </c>
      <c r="C37" s="24"/>
      <c r="D37" s="30"/>
      <c r="E37" s="31"/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  <pageSetup paperSize="184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zoomScale="70" zoomScaleNormal="70" workbookViewId="0">
      <selection activeCell="E32" sqref="E32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27.5703125" customWidth="1"/>
    <col min="6" max="6" width="15.140625" customWidth="1"/>
  </cols>
  <sheetData>
    <row r="2" spans="2:9" ht="21" x14ac:dyDescent="0.25">
      <c r="B2" s="82" t="str">
        <f>"PROGRAMA DE OPERACIÓN DEL SERVICIO ("&amp;B7&amp;" - "&amp;C7&amp;")"</f>
        <v>PROGRAMA DE OPERACIÓN DEL SERVICIO (2 - Ida)</v>
      </c>
      <c r="C2" s="82"/>
      <c r="D2" s="82"/>
      <c r="E2" s="82"/>
      <c r="F2" s="82"/>
      <c r="G2" s="82"/>
      <c r="H2" s="82"/>
      <c r="I2" s="82"/>
    </row>
    <row r="4" spans="2:9" x14ac:dyDescent="0.25">
      <c r="B4" s="3" t="s">
        <v>94</v>
      </c>
      <c r="C4" s="3"/>
      <c r="D4" s="3"/>
      <c r="E4" s="3"/>
      <c r="F4" s="3"/>
      <c r="G4" s="3"/>
      <c r="H4" s="3"/>
      <c r="I4" s="3"/>
    </row>
    <row r="6" spans="2:9" x14ac:dyDescent="0.25">
      <c r="B6" s="18" t="s">
        <v>87</v>
      </c>
      <c r="C6" s="18" t="s">
        <v>88</v>
      </c>
      <c r="D6" s="18" t="s">
        <v>90</v>
      </c>
      <c r="E6" s="18" t="s">
        <v>91</v>
      </c>
      <c r="F6" s="18" t="s">
        <v>56</v>
      </c>
      <c r="G6" s="19"/>
    </row>
    <row r="7" spans="2:9" x14ac:dyDescent="0.25">
      <c r="B7" s="20">
        <f>+'Operador PA'!B35</f>
        <v>2</v>
      </c>
      <c r="C7" s="20" t="str">
        <f>+'Operador PA'!C35</f>
        <v>Ida</v>
      </c>
      <c r="D7" s="20" t="str">
        <f>+'Operador PA'!E35</f>
        <v>Villa Nelda Panicucci</v>
      </c>
      <c r="E7" s="20" t="str">
        <f>+'Operador PA'!G35</f>
        <v>Zona Franca</v>
      </c>
      <c r="F7" s="20" t="str">
        <f>+'Operador PA'!I8</f>
        <v>NORMAL</v>
      </c>
      <c r="G7" s="19"/>
    </row>
    <row r="9" spans="2:9" x14ac:dyDescent="0.25">
      <c r="B9" s="3" t="s">
        <v>95</v>
      </c>
      <c r="C9" s="3"/>
      <c r="D9" s="3"/>
      <c r="E9" s="3"/>
      <c r="F9" s="3"/>
      <c r="G9" s="3"/>
      <c r="H9" s="3"/>
      <c r="I9" s="3"/>
    </row>
    <row r="11" spans="2:9" x14ac:dyDescent="0.25">
      <c r="B11" s="83" t="s">
        <v>96</v>
      </c>
      <c r="C11" s="83" t="s">
        <v>97</v>
      </c>
      <c r="D11" s="84">
        <f>+'Operador PA'!D13</f>
        <v>43270</v>
      </c>
      <c r="E11" s="84"/>
    </row>
    <row r="12" spans="2:9" x14ac:dyDescent="0.25">
      <c r="B12" s="83"/>
      <c r="C12" s="83"/>
      <c r="D12" s="22" t="s">
        <v>98</v>
      </c>
      <c r="E12" s="22" t="s">
        <v>99</v>
      </c>
    </row>
    <row r="13" spans="2:9" ht="15.75" x14ac:dyDescent="0.25">
      <c r="B13" s="23">
        <v>0</v>
      </c>
      <c r="C13" s="24" t="s">
        <v>100</v>
      </c>
      <c r="D13" s="25"/>
      <c r="E13" s="26"/>
    </row>
    <row r="14" spans="2:9" ht="15.75" x14ac:dyDescent="0.25">
      <c r="B14" s="27">
        <v>1</v>
      </c>
      <c r="C14" s="45" t="s">
        <v>101</v>
      </c>
      <c r="D14" s="28"/>
      <c r="E14" s="29"/>
    </row>
    <row r="15" spans="2:9" ht="15.75" x14ac:dyDescent="0.25">
      <c r="B15" s="23">
        <v>2</v>
      </c>
      <c r="C15" s="24" t="s">
        <v>102</v>
      </c>
      <c r="D15" s="25"/>
      <c r="E15" s="26"/>
    </row>
    <row r="16" spans="2:9" ht="15.75" x14ac:dyDescent="0.25">
      <c r="B16" s="27">
        <v>3</v>
      </c>
      <c r="C16" s="45" t="s">
        <v>103</v>
      </c>
      <c r="D16" s="28"/>
      <c r="E16" s="29"/>
    </row>
    <row r="17" spans="2:5" ht="15.75" x14ac:dyDescent="0.25">
      <c r="B17" s="23">
        <v>4</v>
      </c>
      <c r="C17" s="24" t="s">
        <v>104</v>
      </c>
      <c r="D17" s="25"/>
      <c r="E17" s="26"/>
    </row>
    <row r="18" spans="2:5" ht="15.75" x14ac:dyDescent="0.25">
      <c r="B18" s="27">
        <v>5</v>
      </c>
      <c r="C18" s="45" t="s">
        <v>105</v>
      </c>
      <c r="D18" s="28"/>
      <c r="E18" s="29"/>
    </row>
    <row r="19" spans="2:5" ht="15.75" x14ac:dyDescent="0.25">
      <c r="B19" s="23">
        <v>6</v>
      </c>
      <c r="C19" s="24" t="s">
        <v>106</v>
      </c>
      <c r="D19" s="25"/>
      <c r="E19" s="26"/>
    </row>
    <row r="20" spans="2:5" ht="15.75" x14ac:dyDescent="0.25">
      <c r="B20" s="27">
        <v>7</v>
      </c>
      <c r="C20" s="45" t="s">
        <v>107</v>
      </c>
      <c r="D20" s="56" t="s">
        <v>152</v>
      </c>
      <c r="E20" s="47">
        <v>0</v>
      </c>
    </row>
    <row r="21" spans="2:5" ht="15.75" x14ac:dyDescent="0.25">
      <c r="B21" s="23">
        <v>8</v>
      </c>
      <c r="C21" s="24" t="s">
        <v>108</v>
      </c>
      <c r="D21" s="57" t="s">
        <v>152</v>
      </c>
      <c r="E21" s="48">
        <v>0</v>
      </c>
    </row>
    <row r="22" spans="2:5" ht="15.75" x14ac:dyDescent="0.25">
      <c r="B22" s="27">
        <v>9</v>
      </c>
      <c r="C22" s="45" t="s">
        <v>109</v>
      </c>
      <c r="D22" s="56"/>
      <c r="E22" s="47"/>
    </row>
    <row r="23" spans="2:5" ht="15.75" x14ac:dyDescent="0.25">
      <c r="B23" s="23">
        <v>10</v>
      </c>
      <c r="C23" s="24" t="s">
        <v>110</v>
      </c>
      <c r="D23" s="57"/>
      <c r="E23" s="48"/>
    </row>
    <row r="24" spans="2:5" ht="15.75" x14ac:dyDescent="0.25">
      <c r="B24" s="27">
        <v>11</v>
      </c>
      <c r="C24" s="45" t="s">
        <v>111</v>
      </c>
      <c r="D24" s="56"/>
      <c r="E24" s="47"/>
    </row>
    <row r="25" spans="2:5" ht="15.75" x14ac:dyDescent="0.25">
      <c r="B25" s="23">
        <v>12</v>
      </c>
      <c r="C25" s="24" t="s">
        <v>112</v>
      </c>
      <c r="D25" s="57"/>
      <c r="E25" s="48"/>
    </row>
    <row r="26" spans="2:5" ht="15.75" x14ac:dyDescent="0.25">
      <c r="B26" s="27">
        <v>13</v>
      </c>
      <c r="C26" s="45" t="s">
        <v>113</v>
      </c>
      <c r="D26" s="56" t="s">
        <v>152</v>
      </c>
      <c r="E26" s="47">
        <v>0</v>
      </c>
    </row>
    <row r="27" spans="2:5" ht="15.75" x14ac:dyDescent="0.25">
      <c r="B27" s="23">
        <v>14</v>
      </c>
      <c r="C27" s="24" t="s">
        <v>114</v>
      </c>
      <c r="D27" s="57"/>
      <c r="E27" s="48"/>
    </row>
    <row r="28" spans="2:5" ht="15.75" x14ac:dyDescent="0.25">
      <c r="B28" s="27">
        <v>15</v>
      </c>
      <c r="C28" s="45" t="s">
        <v>115</v>
      </c>
      <c r="D28" s="56" t="s">
        <v>153</v>
      </c>
      <c r="E28" s="47">
        <v>0</v>
      </c>
    </row>
    <row r="29" spans="2:5" ht="15.75" x14ac:dyDescent="0.25">
      <c r="B29" s="23">
        <v>16</v>
      </c>
      <c r="C29" s="24" t="s">
        <v>116</v>
      </c>
      <c r="D29" s="57" t="s">
        <v>153</v>
      </c>
      <c r="E29" s="48">
        <v>0</v>
      </c>
    </row>
    <row r="30" spans="2:5" ht="15.75" x14ac:dyDescent="0.25">
      <c r="B30" s="27">
        <v>17</v>
      </c>
      <c r="C30" s="45" t="s">
        <v>117</v>
      </c>
      <c r="D30" s="56" t="s">
        <v>152</v>
      </c>
      <c r="E30" s="47">
        <v>0</v>
      </c>
    </row>
    <row r="31" spans="2:5" ht="15.75" x14ac:dyDescent="0.25">
      <c r="B31" s="23">
        <v>18</v>
      </c>
      <c r="C31" s="24" t="s">
        <v>118</v>
      </c>
      <c r="D31" s="57" t="s">
        <v>152</v>
      </c>
      <c r="E31" s="48">
        <v>0</v>
      </c>
    </row>
    <row r="32" spans="2:5" ht="15.75" x14ac:dyDescent="0.25">
      <c r="B32" s="27">
        <v>19</v>
      </c>
      <c r="C32" s="45" t="s">
        <v>119</v>
      </c>
      <c r="D32" s="56"/>
      <c r="E32" s="29"/>
    </row>
    <row r="33" spans="2:5" ht="15.75" x14ac:dyDescent="0.25">
      <c r="B33" s="23">
        <v>20</v>
      </c>
      <c r="C33" s="24" t="s">
        <v>120</v>
      </c>
      <c r="D33" s="57"/>
      <c r="E33" s="26"/>
    </row>
    <row r="34" spans="2:5" ht="15.75" x14ac:dyDescent="0.25">
      <c r="B34" s="27">
        <v>21</v>
      </c>
      <c r="C34" s="45" t="s">
        <v>121</v>
      </c>
      <c r="D34" s="56"/>
      <c r="E34" s="29"/>
    </row>
    <row r="35" spans="2:5" ht="15.75" x14ac:dyDescent="0.25">
      <c r="B35" s="23">
        <v>22</v>
      </c>
      <c r="C35" s="24" t="s">
        <v>122</v>
      </c>
      <c r="D35" s="25"/>
      <c r="E35" s="26"/>
    </row>
    <row r="36" spans="2:5" ht="15.75" x14ac:dyDescent="0.25">
      <c r="B36" s="27">
        <v>23</v>
      </c>
      <c r="C36" s="45" t="s">
        <v>123</v>
      </c>
      <c r="D36" s="28"/>
      <c r="E36" s="29"/>
    </row>
    <row r="37" spans="2:5" ht="15.75" x14ac:dyDescent="0.25">
      <c r="B37" s="23" t="s">
        <v>124</v>
      </c>
      <c r="C37" s="24"/>
      <c r="D37" s="30"/>
      <c r="E37" s="31"/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  <pageSetup paperSize="184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E32" sqref="E32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1.42578125" bestFit="1" customWidth="1"/>
  </cols>
  <sheetData>
    <row r="2" spans="2:6" ht="21" x14ac:dyDescent="0.25">
      <c r="B2" s="82" t="str">
        <f>"PROGRAMA DE OPERACIÓN DEL SERVICIO ("&amp;B7&amp;" - "&amp;C7&amp;")"</f>
        <v>PROGRAMA DE OPERACIÓN DEL SERVICIO (2 - Regreso)</v>
      </c>
      <c r="C2" s="82"/>
      <c r="D2" s="82"/>
      <c r="E2" s="82"/>
    </row>
    <row r="4" spans="2:6" s="3" customFormat="1" x14ac:dyDescent="0.25">
      <c r="B4" s="3" t="s">
        <v>94</v>
      </c>
    </row>
    <row r="6" spans="2:6" x14ac:dyDescent="0.25">
      <c r="B6" s="32" t="s">
        <v>87</v>
      </c>
      <c r="C6" s="32" t="s">
        <v>88</v>
      </c>
      <c r="D6" s="32" t="s">
        <v>90</v>
      </c>
      <c r="E6" s="32" t="s">
        <v>91</v>
      </c>
      <c r="F6" s="32" t="s">
        <v>56</v>
      </c>
    </row>
    <row r="7" spans="2:6" x14ac:dyDescent="0.25">
      <c r="B7" s="33">
        <f>+'Operador PA'!B36</f>
        <v>2</v>
      </c>
      <c r="C7" s="33" t="str">
        <f>+'Operador PA'!C36</f>
        <v>Regreso</v>
      </c>
      <c r="D7" s="33" t="str">
        <f>+'Operador PA'!E36</f>
        <v>Zona Franca</v>
      </c>
      <c r="E7" s="33" t="str">
        <f>+'Operador PA'!G36</f>
        <v>Villa Nelda Panicucci</v>
      </c>
      <c r="F7" s="33" t="str">
        <f>+'Operador PA'!I8</f>
        <v>NORMAL</v>
      </c>
    </row>
    <row r="9" spans="2:6" s="3" customFormat="1" x14ac:dyDescent="0.25">
      <c r="B9" s="3" t="s">
        <v>95</v>
      </c>
    </row>
    <row r="11" spans="2:6" ht="22.5" customHeight="1" x14ac:dyDescent="0.25">
      <c r="B11" s="85" t="s">
        <v>96</v>
      </c>
      <c r="C11" s="85" t="s">
        <v>97</v>
      </c>
      <c r="D11" s="86">
        <f>+'Operador PA'!D13</f>
        <v>43270</v>
      </c>
      <c r="E11" s="87"/>
    </row>
    <row r="12" spans="2:6" x14ac:dyDescent="0.25">
      <c r="B12" s="85"/>
      <c r="C12" s="85"/>
      <c r="D12" s="35" t="s">
        <v>98</v>
      </c>
      <c r="E12" s="35" t="s">
        <v>99</v>
      </c>
    </row>
    <row r="13" spans="2:6" ht="15.75" x14ac:dyDescent="0.25">
      <c r="B13" s="36">
        <v>0</v>
      </c>
      <c r="C13" s="37" t="s">
        <v>100</v>
      </c>
      <c r="D13" s="38"/>
      <c r="E13" s="39"/>
    </row>
    <row r="14" spans="2:6" ht="15.75" x14ac:dyDescent="0.25">
      <c r="B14" s="40">
        <v>1</v>
      </c>
      <c r="C14" s="46" t="s">
        <v>101</v>
      </c>
      <c r="D14" s="41"/>
      <c r="E14" s="42"/>
    </row>
    <row r="15" spans="2:6" ht="15.75" x14ac:dyDescent="0.25">
      <c r="B15" s="36">
        <v>2</v>
      </c>
      <c r="C15" s="37" t="s">
        <v>102</v>
      </c>
      <c r="D15" s="38"/>
      <c r="E15" s="39"/>
    </row>
    <row r="16" spans="2:6" ht="15.75" x14ac:dyDescent="0.25">
      <c r="B16" s="40">
        <v>3</v>
      </c>
      <c r="C16" s="46" t="s">
        <v>103</v>
      </c>
      <c r="D16" s="41"/>
      <c r="E16" s="42"/>
    </row>
    <row r="17" spans="2:5" ht="15.75" x14ac:dyDescent="0.25">
      <c r="B17" s="36">
        <v>4</v>
      </c>
      <c r="C17" s="37" t="s">
        <v>104</v>
      </c>
      <c r="D17" s="38"/>
      <c r="E17" s="39"/>
    </row>
    <row r="18" spans="2:5" ht="15.75" x14ac:dyDescent="0.25">
      <c r="B18" s="40">
        <v>5</v>
      </c>
      <c r="C18" s="46" t="s">
        <v>105</v>
      </c>
      <c r="D18" s="41"/>
      <c r="E18" s="42"/>
    </row>
    <row r="19" spans="2:5" ht="15.75" x14ac:dyDescent="0.25">
      <c r="B19" s="36">
        <v>6</v>
      </c>
      <c r="C19" s="37" t="s">
        <v>106</v>
      </c>
      <c r="D19" s="38"/>
      <c r="E19" s="39"/>
    </row>
    <row r="20" spans="2:5" ht="15.75" x14ac:dyDescent="0.25">
      <c r="B20" s="40">
        <v>7</v>
      </c>
      <c r="C20" s="46" t="s">
        <v>107</v>
      </c>
      <c r="D20" s="56"/>
      <c r="E20" s="47"/>
    </row>
    <row r="21" spans="2:5" ht="15.75" x14ac:dyDescent="0.25">
      <c r="B21" s="36">
        <v>8</v>
      </c>
      <c r="C21" s="37" t="s">
        <v>108</v>
      </c>
      <c r="D21" s="57" t="s">
        <v>152</v>
      </c>
      <c r="E21" s="48">
        <v>0</v>
      </c>
    </row>
    <row r="22" spans="2:5" ht="15.75" x14ac:dyDescent="0.25">
      <c r="B22" s="40">
        <v>9</v>
      </c>
      <c r="C22" s="46" t="s">
        <v>109</v>
      </c>
      <c r="D22" s="56" t="s">
        <v>153</v>
      </c>
      <c r="E22" s="47">
        <v>0</v>
      </c>
    </row>
    <row r="23" spans="2:5" ht="15.75" x14ac:dyDescent="0.25">
      <c r="B23" s="36">
        <v>10</v>
      </c>
      <c r="C23" s="37" t="s">
        <v>110</v>
      </c>
      <c r="D23" s="57"/>
      <c r="E23" s="48"/>
    </row>
    <row r="24" spans="2:5" ht="15.75" x14ac:dyDescent="0.25">
      <c r="B24" s="40">
        <v>11</v>
      </c>
      <c r="C24" s="46" t="s">
        <v>111</v>
      </c>
      <c r="D24" s="56"/>
      <c r="E24" s="47"/>
    </row>
    <row r="25" spans="2:5" ht="15.75" x14ac:dyDescent="0.25">
      <c r="B25" s="36">
        <v>12</v>
      </c>
      <c r="C25" s="37" t="s">
        <v>112</v>
      </c>
      <c r="D25" s="57"/>
      <c r="E25" s="48"/>
    </row>
    <row r="26" spans="2:5" ht="15.75" x14ac:dyDescent="0.25">
      <c r="B26" s="40">
        <v>13</v>
      </c>
      <c r="C26" s="46" t="s">
        <v>113</v>
      </c>
      <c r="D26" s="56" t="s">
        <v>152</v>
      </c>
      <c r="E26" s="47">
        <v>0</v>
      </c>
    </row>
    <row r="27" spans="2:5" ht="15.75" x14ac:dyDescent="0.25">
      <c r="B27" s="36">
        <v>14</v>
      </c>
      <c r="C27" s="37" t="s">
        <v>114</v>
      </c>
      <c r="D27" s="57"/>
      <c r="E27" s="48"/>
    </row>
    <row r="28" spans="2:5" ht="15.75" x14ac:dyDescent="0.25">
      <c r="B28" s="40">
        <v>15</v>
      </c>
      <c r="C28" s="46" t="s">
        <v>115</v>
      </c>
      <c r="D28" s="56" t="s">
        <v>153</v>
      </c>
      <c r="E28" s="47">
        <v>0</v>
      </c>
    </row>
    <row r="29" spans="2:5" ht="15.75" x14ac:dyDescent="0.25">
      <c r="B29" s="36">
        <v>16</v>
      </c>
      <c r="C29" s="37" t="s">
        <v>116</v>
      </c>
      <c r="D29" s="57" t="s">
        <v>153</v>
      </c>
      <c r="E29" s="48">
        <v>0</v>
      </c>
    </row>
    <row r="30" spans="2:5" ht="15.75" x14ac:dyDescent="0.25">
      <c r="B30" s="40">
        <v>17</v>
      </c>
      <c r="C30" s="46" t="s">
        <v>117</v>
      </c>
      <c r="D30" s="56" t="s">
        <v>152</v>
      </c>
      <c r="E30" s="47">
        <v>0</v>
      </c>
    </row>
    <row r="31" spans="2:5" ht="15.75" x14ac:dyDescent="0.25">
      <c r="B31" s="36">
        <v>18</v>
      </c>
      <c r="C31" s="37" t="s">
        <v>118</v>
      </c>
      <c r="D31" s="57" t="s">
        <v>152</v>
      </c>
      <c r="E31" s="48">
        <v>0</v>
      </c>
    </row>
    <row r="32" spans="2:5" ht="15.75" x14ac:dyDescent="0.25">
      <c r="B32" s="40">
        <v>19</v>
      </c>
      <c r="C32" s="46" t="s">
        <v>119</v>
      </c>
      <c r="D32" s="56"/>
      <c r="E32" s="42"/>
    </row>
    <row r="33" spans="2:5" ht="15.75" x14ac:dyDescent="0.25">
      <c r="B33" s="36">
        <v>20</v>
      </c>
      <c r="C33" s="37" t="s">
        <v>120</v>
      </c>
      <c r="D33" s="57"/>
      <c r="E33" s="39"/>
    </row>
    <row r="34" spans="2:5" ht="15.75" x14ac:dyDescent="0.25">
      <c r="B34" s="40">
        <v>21</v>
      </c>
      <c r="C34" s="46" t="s">
        <v>121</v>
      </c>
      <c r="D34" s="56"/>
      <c r="E34" s="42"/>
    </row>
    <row r="35" spans="2:5" ht="15.75" x14ac:dyDescent="0.25">
      <c r="B35" s="36">
        <v>22</v>
      </c>
      <c r="C35" s="37" t="s">
        <v>122</v>
      </c>
      <c r="D35" s="38"/>
      <c r="E35" s="39"/>
    </row>
    <row r="36" spans="2:5" ht="15.75" x14ac:dyDescent="0.25">
      <c r="B36" s="40">
        <v>23</v>
      </c>
      <c r="C36" s="46" t="s">
        <v>123</v>
      </c>
      <c r="D36" s="41"/>
      <c r="E36" s="42"/>
    </row>
    <row r="37" spans="2:5" ht="15.75" x14ac:dyDescent="0.25">
      <c r="B37" s="36" t="s">
        <v>124</v>
      </c>
      <c r="C37" s="37"/>
      <c r="D37" s="43"/>
      <c r="E37" s="44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E8" sqref="E8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1.42578125" bestFit="1" customWidth="1"/>
  </cols>
  <sheetData>
    <row r="2" spans="2:6" ht="21" x14ac:dyDescent="0.25">
      <c r="B2" s="82" t="str">
        <f>"PROGRAMA DE OPERACIÓN DEL SERVICIO ("&amp;B7&amp;" - "&amp;C7&amp;")"</f>
        <v>PROGRAMA DE OPERACIÓN DEL SERVICIO (2VN - Regreso)</v>
      </c>
      <c r="C2" s="82"/>
      <c r="D2" s="82"/>
      <c r="E2" s="82"/>
    </row>
    <row r="4" spans="2:6" s="3" customFormat="1" x14ac:dyDescent="0.25">
      <c r="B4" s="3" t="s">
        <v>94</v>
      </c>
    </row>
    <row r="6" spans="2:6" x14ac:dyDescent="0.25">
      <c r="B6" s="32" t="s">
        <v>87</v>
      </c>
      <c r="C6" s="32" t="s">
        <v>88</v>
      </c>
      <c r="D6" s="32" t="s">
        <v>90</v>
      </c>
      <c r="E6" s="32" t="s">
        <v>91</v>
      </c>
      <c r="F6" s="32" t="s">
        <v>56</v>
      </c>
    </row>
    <row r="7" spans="2:6" x14ac:dyDescent="0.25">
      <c r="B7" s="33" t="str">
        <f>+'Operador PA'!B37</f>
        <v>2VN</v>
      </c>
      <c r="C7" s="33" t="str">
        <f>+'Operador PA'!C37</f>
        <v>Regreso</v>
      </c>
      <c r="D7" s="33" t="str">
        <f>+'Operador PA'!E37</f>
        <v>Universidad de Magallanes</v>
      </c>
      <c r="E7" s="33" t="str">
        <f>+'Operador PA'!G37</f>
        <v>Villa Nelda Panicucci</v>
      </c>
      <c r="F7" s="33" t="str">
        <f>+'Operador PA'!I8</f>
        <v>NORMAL</v>
      </c>
    </row>
    <row r="9" spans="2:6" s="3" customFormat="1" x14ac:dyDescent="0.25">
      <c r="B9" s="3" t="s">
        <v>95</v>
      </c>
    </row>
    <row r="11" spans="2:6" ht="22.5" customHeight="1" x14ac:dyDescent="0.25">
      <c r="B11" s="85" t="s">
        <v>96</v>
      </c>
      <c r="C11" s="85" t="s">
        <v>97</v>
      </c>
      <c r="D11" s="86">
        <f>+'Operador PA'!D13</f>
        <v>43270</v>
      </c>
      <c r="E11" s="87"/>
    </row>
    <row r="12" spans="2:6" x14ac:dyDescent="0.25">
      <c r="B12" s="85"/>
      <c r="C12" s="85"/>
      <c r="D12" s="35" t="s">
        <v>98</v>
      </c>
      <c r="E12" s="35" t="s">
        <v>99</v>
      </c>
    </row>
    <row r="13" spans="2:6" ht="15.75" x14ac:dyDescent="0.25">
      <c r="B13" s="36">
        <v>0</v>
      </c>
      <c r="C13" s="37" t="s">
        <v>100</v>
      </c>
      <c r="D13" s="57"/>
      <c r="E13" s="39"/>
    </row>
    <row r="14" spans="2:6" ht="15.75" x14ac:dyDescent="0.25">
      <c r="B14" s="40">
        <v>1</v>
      </c>
      <c r="C14" s="46" t="s">
        <v>101</v>
      </c>
      <c r="D14" s="56"/>
      <c r="E14" s="42"/>
    </row>
    <row r="15" spans="2:6" ht="15.75" x14ac:dyDescent="0.25">
      <c r="B15" s="36">
        <v>2</v>
      </c>
      <c r="C15" s="37" t="s">
        <v>102</v>
      </c>
      <c r="D15" s="57"/>
      <c r="E15" s="39"/>
    </row>
    <row r="16" spans="2:6" ht="15.75" x14ac:dyDescent="0.25">
      <c r="B16" s="40">
        <v>3</v>
      </c>
      <c r="C16" s="46" t="s">
        <v>103</v>
      </c>
      <c r="D16" s="56"/>
      <c r="E16" s="42"/>
    </row>
    <row r="17" spans="2:5" ht="15.75" x14ac:dyDescent="0.25">
      <c r="B17" s="36">
        <v>4</v>
      </c>
      <c r="C17" s="37" t="s">
        <v>104</v>
      </c>
      <c r="D17" s="57"/>
      <c r="E17" s="39"/>
    </row>
    <row r="18" spans="2:5" ht="15.75" x14ac:dyDescent="0.25">
      <c r="B18" s="40">
        <v>5</v>
      </c>
      <c r="C18" s="46" t="s">
        <v>105</v>
      </c>
      <c r="D18" s="56"/>
      <c r="E18" s="42"/>
    </row>
    <row r="19" spans="2:5" ht="15.75" x14ac:dyDescent="0.25">
      <c r="B19" s="36">
        <v>6</v>
      </c>
      <c r="C19" s="37" t="s">
        <v>106</v>
      </c>
      <c r="D19" s="57"/>
      <c r="E19" s="39"/>
    </row>
    <row r="20" spans="2:5" ht="15.75" x14ac:dyDescent="0.25">
      <c r="B20" s="40">
        <v>7</v>
      </c>
      <c r="C20" s="46" t="s">
        <v>107</v>
      </c>
      <c r="D20" s="56"/>
      <c r="E20" s="47"/>
    </row>
    <row r="21" spans="2:5" ht="15.75" x14ac:dyDescent="0.25">
      <c r="B21" s="36">
        <v>8</v>
      </c>
      <c r="C21" s="37" t="s">
        <v>108</v>
      </c>
      <c r="D21" s="57"/>
      <c r="E21" s="48"/>
    </row>
    <row r="22" spans="2:5" ht="15.75" x14ac:dyDescent="0.25">
      <c r="B22" s="40">
        <v>9</v>
      </c>
      <c r="C22" s="46" t="s">
        <v>109</v>
      </c>
      <c r="D22" s="56"/>
      <c r="E22" s="47"/>
    </row>
    <row r="23" spans="2:5" ht="15.75" x14ac:dyDescent="0.25">
      <c r="B23" s="36">
        <v>10</v>
      </c>
      <c r="C23" s="37" t="s">
        <v>110</v>
      </c>
      <c r="D23" s="57"/>
      <c r="E23" s="48"/>
    </row>
    <row r="24" spans="2:5" ht="15.75" x14ac:dyDescent="0.25">
      <c r="B24" s="40">
        <v>11</v>
      </c>
      <c r="C24" s="46" t="s">
        <v>111</v>
      </c>
      <c r="D24" s="56"/>
      <c r="E24" s="47"/>
    </row>
    <row r="25" spans="2:5" ht="15.75" x14ac:dyDescent="0.25">
      <c r="B25" s="36">
        <v>12</v>
      </c>
      <c r="C25" s="37" t="s">
        <v>112</v>
      </c>
      <c r="D25" s="57"/>
      <c r="E25" s="48"/>
    </row>
    <row r="26" spans="2:5" ht="15.75" x14ac:dyDescent="0.25">
      <c r="B26" s="40">
        <v>13</v>
      </c>
      <c r="C26" s="46" t="s">
        <v>113</v>
      </c>
      <c r="D26" s="56"/>
      <c r="E26" s="47"/>
    </row>
    <row r="27" spans="2:5" ht="15.75" x14ac:dyDescent="0.25">
      <c r="B27" s="36">
        <v>14</v>
      </c>
      <c r="C27" s="37" t="s">
        <v>114</v>
      </c>
      <c r="D27" s="57"/>
      <c r="E27" s="48"/>
    </row>
    <row r="28" spans="2:5" ht="15.75" x14ac:dyDescent="0.25">
      <c r="B28" s="40">
        <v>15</v>
      </c>
      <c r="C28" s="46" t="s">
        <v>115</v>
      </c>
      <c r="D28" s="56"/>
      <c r="E28" s="47"/>
    </row>
    <row r="29" spans="2:5" ht="15.75" x14ac:dyDescent="0.25">
      <c r="B29" s="36">
        <v>16</v>
      </c>
      <c r="C29" s="37" t="s">
        <v>116</v>
      </c>
      <c r="D29" s="57"/>
      <c r="E29" s="48"/>
    </row>
    <row r="30" spans="2:5" ht="15.75" x14ac:dyDescent="0.25">
      <c r="B30" s="40">
        <v>17</v>
      </c>
      <c r="C30" s="46" t="s">
        <v>117</v>
      </c>
      <c r="D30" s="56"/>
      <c r="E30" s="47"/>
    </row>
    <row r="31" spans="2:5" ht="15.75" x14ac:dyDescent="0.25">
      <c r="B31" s="36">
        <v>18</v>
      </c>
      <c r="C31" s="37" t="s">
        <v>118</v>
      </c>
      <c r="D31" s="57"/>
      <c r="E31" s="48"/>
    </row>
    <row r="32" spans="2:5" ht="15.75" x14ac:dyDescent="0.25">
      <c r="B32" s="40">
        <v>19</v>
      </c>
      <c r="C32" s="46" t="s">
        <v>119</v>
      </c>
      <c r="D32" s="56"/>
      <c r="E32" s="42"/>
    </row>
    <row r="33" spans="2:5" ht="15.75" x14ac:dyDescent="0.25">
      <c r="B33" s="36">
        <v>20</v>
      </c>
      <c r="C33" s="37" t="s">
        <v>120</v>
      </c>
      <c r="D33" s="57"/>
      <c r="E33" s="39"/>
    </row>
    <row r="34" spans="2:5" ht="15.75" x14ac:dyDescent="0.25">
      <c r="B34" s="40">
        <v>21</v>
      </c>
      <c r="C34" s="46" t="s">
        <v>121</v>
      </c>
      <c r="D34" s="56"/>
      <c r="E34" s="42"/>
    </row>
    <row r="35" spans="2:5" ht="15.75" x14ac:dyDescent="0.25">
      <c r="B35" s="36">
        <v>22</v>
      </c>
      <c r="C35" s="37" t="s">
        <v>122</v>
      </c>
      <c r="D35" s="57" t="s">
        <v>154</v>
      </c>
      <c r="E35" s="39">
        <v>0</v>
      </c>
    </row>
    <row r="36" spans="2:5" ht="15.75" x14ac:dyDescent="0.25">
      <c r="B36" s="40">
        <v>23</v>
      </c>
      <c r="C36" s="46" t="s">
        <v>123</v>
      </c>
      <c r="D36" s="56"/>
      <c r="E36" s="42"/>
    </row>
    <row r="37" spans="2:5" ht="15.75" x14ac:dyDescent="0.25">
      <c r="B37" s="36" t="s">
        <v>124</v>
      </c>
      <c r="C37" s="37"/>
      <c r="D37" s="43"/>
      <c r="E37" s="44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zoomScale="70" zoomScaleNormal="70" workbookViewId="0">
      <selection activeCell="E8" sqref="E8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27.5703125" customWidth="1"/>
    <col min="6" max="6" width="15.140625" customWidth="1"/>
  </cols>
  <sheetData>
    <row r="2" spans="2:9" ht="21" x14ac:dyDescent="0.25">
      <c r="B2" s="82" t="str">
        <f>"PROGRAMA DE OPERACIÓN DEL SERVICIO ("&amp;B7&amp;" - "&amp;C7&amp;")"</f>
        <v>PROGRAMA DE OPERACIÓN DEL SERVICIO (2V - Ida)</v>
      </c>
      <c r="C2" s="82"/>
      <c r="D2" s="82"/>
      <c r="E2" s="82"/>
      <c r="F2" s="82"/>
      <c r="G2" s="82"/>
      <c r="H2" s="82"/>
      <c r="I2" s="82"/>
    </row>
    <row r="4" spans="2:9" x14ac:dyDescent="0.25">
      <c r="B4" s="3" t="s">
        <v>94</v>
      </c>
      <c r="C4" s="3"/>
      <c r="D4" s="3"/>
      <c r="E4" s="3"/>
      <c r="F4" s="3"/>
      <c r="G4" s="3"/>
      <c r="H4" s="3"/>
      <c r="I4" s="3"/>
    </row>
    <row r="6" spans="2:9" x14ac:dyDescent="0.25">
      <c r="B6" s="18" t="s">
        <v>87</v>
      </c>
      <c r="C6" s="18" t="s">
        <v>88</v>
      </c>
      <c r="D6" s="18" t="s">
        <v>90</v>
      </c>
      <c r="E6" s="18" t="s">
        <v>91</v>
      </c>
      <c r="F6" s="18" t="s">
        <v>56</v>
      </c>
      <c r="G6" s="19"/>
    </row>
    <row r="7" spans="2:9" x14ac:dyDescent="0.25">
      <c r="B7" s="20" t="str">
        <f>+'Operador PA'!B38</f>
        <v>2V</v>
      </c>
      <c r="C7" s="20" t="str">
        <f>+'Operador PA'!C38</f>
        <v>Ida</v>
      </c>
      <c r="D7" s="20" t="str">
        <f>+'Operador PA'!E38</f>
        <v>Villa Nelda Panicucci</v>
      </c>
      <c r="E7" s="20" t="str">
        <f>+'Operador PA'!G38</f>
        <v>Zona Franca</v>
      </c>
      <c r="F7" s="20" t="str">
        <f>+'Operador PA'!I8</f>
        <v>NORMAL</v>
      </c>
      <c r="G7" s="19"/>
    </row>
    <row r="9" spans="2:9" x14ac:dyDescent="0.25">
      <c r="B9" s="3" t="s">
        <v>95</v>
      </c>
      <c r="C9" s="3"/>
      <c r="D9" s="3"/>
      <c r="E9" s="3"/>
      <c r="F9" s="3"/>
      <c r="G9" s="3"/>
      <c r="H9" s="3"/>
      <c r="I9" s="3"/>
    </row>
    <row r="11" spans="2:9" x14ac:dyDescent="0.25">
      <c r="B11" s="83" t="s">
        <v>96</v>
      </c>
      <c r="C11" s="83" t="s">
        <v>97</v>
      </c>
      <c r="D11" s="84">
        <f>+'Operador PA'!D13</f>
        <v>43270</v>
      </c>
      <c r="E11" s="84"/>
    </row>
    <row r="12" spans="2:9" x14ac:dyDescent="0.25">
      <c r="B12" s="83"/>
      <c r="C12" s="83"/>
      <c r="D12" s="22" t="s">
        <v>98</v>
      </c>
      <c r="E12" s="22" t="s">
        <v>99</v>
      </c>
    </row>
    <row r="13" spans="2:9" ht="15.75" x14ac:dyDescent="0.25">
      <c r="B13" s="23">
        <v>0</v>
      </c>
      <c r="C13" s="24" t="s">
        <v>100</v>
      </c>
      <c r="D13" s="25"/>
      <c r="E13" s="26"/>
    </row>
    <row r="14" spans="2:9" ht="15.75" x14ac:dyDescent="0.25">
      <c r="B14" s="27">
        <v>1</v>
      </c>
      <c r="C14" s="45" t="s">
        <v>101</v>
      </c>
      <c r="D14" s="28"/>
      <c r="E14" s="29"/>
    </row>
    <row r="15" spans="2:9" ht="15.75" x14ac:dyDescent="0.25">
      <c r="B15" s="23">
        <v>2</v>
      </c>
      <c r="C15" s="24" t="s">
        <v>102</v>
      </c>
      <c r="D15" s="25"/>
      <c r="E15" s="26"/>
    </row>
    <row r="16" spans="2:9" ht="15.75" x14ac:dyDescent="0.25">
      <c r="B16" s="27">
        <v>3</v>
      </c>
      <c r="C16" s="45" t="s">
        <v>103</v>
      </c>
      <c r="D16" s="28"/>
      <c r="E16" s="29"/>
    </row>
    <row r="17" spans="2:5" ht="15.75" x14ac:dyDescent="0.25">
      <c r="B17" s="23">
        <v>4</v>
      </c>
      <c r="C17" s="24" t="s">
        <v>104</v>
      </c>
      <c r="D17" s="25"/>
      <c r="E17" s="26"/>
    </row>
    <row r="18" spans="2:5" ht="15.75" x14ac:dyDescent="0.25">
      <c r="B18" s="27">
        <v>5</v>
      </c>
      <c r="C18" s="45" t="s">
        <v>105</v>
      </c>
      <c r="D18" s="28"/>
      <c r="E18" s="29"/>
    </row>
    <row r="19" spans="2:5" ht="15.75" x14ac:dyDescent="0.25">
      <c r="B19" s="23">
        <v>6</v>
      </c>
      <c r="C19" s="24" t="s">
        <v>106</v>
      </c>
      <c r="D19" s="25"/>
      <c r="E19" s="26"/>
    </row>
    <row r="20" spans="2:5" ht="15.75" x14ac:dyDescent="0.25">
      <c r="B20" s="27">
        <v>7</v>
      </c>
      <c r="C20" s="45" t="s">
        <v>107</v>
      </c>
      <c r="D20" s="56" t="s">
        <v>152</v>
      </c>
      <c r="E20" s="47">
        <v>0</v>
      </c>
    </row>
    <row r="21" spans="2:5" ht="15.75" x14ac:dyDescent="0.25">
      <c r="B21" s="23">
        <v>8</v>
      </c>
      <c r="C21" s="24" t="s">
        <v>108</v>
      </c>
      <c r="D21" s="57" t="s">
        <v>152</v>
      </c>
      <c r="E21" s="48">
        <v>0</v>
      </c>
    </row>
    <row r="22" spans="2:5" ht="15.75" x14ac:dyDescent="0.25">
      <c r="B22" s="27">
        <v>9</v>
      </c>
      <c r="C22" s="45" t="s">
        <v>109</v>
      </c>
      <c r="D22" s="56"/>
      <c r="E22" s="47"/>
    </row>
    <row r="23" spans="2:5" ht="15.75" x14ac:dyDescent="0.25">
      <c r="B23" s="23">
        <v>10</v>
      </c>
      <c r="C23" s="24" t="s">
        <v>110</v>
      </c>
      <c r="D23" s="57"/>
      <c r="E23" s="48"/>
    </row>
    <row r="24" spans="2:5" ht="15.75" x14ac:dyDescent="0.25">
      <c r="B24" s="27">
        <v>11</v>
      </c>
      <c r="C24" s="45" t="s">
        <v>111</v>
      </c>
      <c r="D24" s="56" t="s">
        <v>153</v>
      </c>
      <c r="E24" s="47">
        <v>0</v>
      </c>
    </row>
    <row r="25" spans="2:5" ht="15.75" x14ac:dyDescent="0.25">
      <c r="B25" s="23">
        <v>12</v>
      </c>
      <c r="C25" s="24" t="s">
        <v>112</v>
      </c>
      <c r="D25" s="57" t="s">
        <v>152</v>
      </c>
      <c r="E25" s="48">
        <v>0</v>
      </c>
    </row>
    <row r="26" spans="2:5" ht="15.75" x14ac:dyDescent="0.25">
      <c r="B26" s="27">
        <v>13</v>
      </c>
      <c r="C26" s="45" t="s">
        <v>113</v>
      </c>
      <c r="D26" s="56"/>
      <c r="E26" s="47"/>
    </row>
    <row r="27" spans="2:5" ht="15.75" x14ac:dyDescent="0.25">
      <c r="B27" s="23">
        <v>14</v>
      </c>
      <c r="C27" s="24" t="s">
        <v>114</v>
      </c>
      <c r="D27" s="57" t="s">
        <v>152</v>
      </c>
      <c r="E27" s="48">
        <v>0</v>
      </c>
    </row>
    <row r="28" spans="2:5" ht="15.75" x14ac:dyDescent="0.25">
      <c r="B28" s="27">
        <v>15</v>
      </c>
      <c r="C28" s="45" t="s">
        <v>115</v>
      </c>
      <c r="D28" s="56"/>
      <c r="E28" s="47"/>
    </row>
    <row r="29" spans="2:5" ht="15.75" x14ac:dyDescent="0.25">
      <c r="B29" s="23">
        <v>16</v>
      </c>
      <c r="C29" s="24" t="s">
        <v>116</v>
      </c>
      <c r="D29" s="57" t="s">
        <v>153</v>
      </c>
      <c r="E29" s="48">
        <v>0</v>
      </c>
    </row>
    <row r="30" spans="2:5" ht="15.75" x14ac:dyDescent="0.25">
      <c r="B30" s="27">
        <v>17</v>
      </c>
      <c r="C30" s="45" t="s">
        <v>117</v>
      </c>
      <c r="D30" s="56" t="s">
        <v>152</v>
      </c>
      <c r="E30" s="47">
        <v>0</v>
      </c>
    </row>
    <row r="31" spans="2:5" ht="15.75" x14ac:dyDescent="0.25">
      <c r="B31" s="23">
        <v>18</v>
      </c>
      <c r="C31" s="24" t="s">
        <v>118</v>
      </c>
      <c r="D31" s="57" t="s">
        <v>152</v>
      </c>
      <c r="E31" s="48">
        <v>0</v>
      </c>
    </row>
    <row r="32" spans="2:5" ht="15.75" x14ac:dyDescent="0.25">
      <c r="B32" s="27">
        <v>19</v>
      </c>
      <c r="C32" s="45" t="s">
        <v>119</v>
      </c>
      <c r="D32" s="56" t="s">
        <v>152</v>
      </c>
      <c r="E32" s="29">
        <v>0</v>
      </c>
    </row>
    <row r="33" spans="2:5" ht="15.75" x14ac:dyDescent="0.25">
      <c r="B33" s="23">
        <v>20</v>
      </c>
      <c r="C33" s="24" t="s">
        <v>120</v>
      </c>
      <c r="D33" s="57"/>
      <c r="E33" s="26"/>
    </row>
    <row r="34" spans="2:5" ht="15.75" x14ac:dyDescent="0.25">
      <c r="B34" s="27">
        <v>21</v>
      </c>
      <c r="C34" s="45" t="s">
        <v>121</v>
      </c>
      <c r="D34" s="56"/>
      <c r="E34" s="29"/>
    </row>
    <row r="35" spans="2:5" ht="15.75" x14ac:dyDescent="0.25">
      <c r="B35" s="23">
        <v>22</v>
      </c>
      <c r="C35" s="24" t="s">
        <v>122</v>
      </c>
      <c r="D35" s="25"/>
      <c r="E35" s="26"/>
    </row>
    <row r="36" spans="2:5" ht="15.75" x14ac:dyDescent="0.25">
      <c r="B36" s="27">
        <v>23</v>
      </c>
      <c r="C36" s="45" t="s">
        <v>123</v>
      </c>
      <c r="D36" s="28"/>
      <c r="E36" s="29"/>
    </row>
    <row r="37" spans="2:5" ht="15.75" x14ac:dyDescent="0.25">
      <c r="B37" s="23" t="s">
        <v>124</v>
      </c>
      <c r="C37" s="24"/>
      <c r="D37" s="30"/>
      <c r="E37" s="31"/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  <pageSetup paperSize="184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E8" sqref="E8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1.42578125" bestFit="1" customWidth="1"/>
  </cols>
  <sheetData>
    <row r="2" spans="2:6" ht="21" x14ac:dyDescent="0.25">
      <c r="B2" s="82" t="str">
        <f>"PROGRAMA DE OPERACIÓN DEL SERVICIO ("&amp;B7&amp;" - "&amp;C7&amp;")"</f>
        <v>PROGRAMA DE OPERACIÓN DEL SERVICIO (2V - Regreso)</v>
      </c>
      <c r="C2" s="82"/>
      <c r="D2" s="82"/>
      <c r="E2" s="82"/>
    </row>
    <row r="4" spans="2:6" s="3" customFormat="1" x14ac:dyDescent="0.25">
      <c r="B4" s="3" t="s">
        <v>94</v>
      </c>
    </row>
    <row r="6" spans="2:6" x14ac:dyDescent="0.25">
      <c r="B6" s="32" t="s">
        <v>87</v>
      </c>
      <c r="C6" s="32" t="s">
        <v>88</v>
      </c>
      <c r="D6" s="32" t="s">
        <v>90</v>
      </c>
      <c r="E6" s="32" t="s">
        <v>91</v>
      </c>
      <c r="F6" s="32" t="s">
        <v>56</v>
      </c>
    </row>
    <row r="7" spans="2:6" x14ac:dyDescent="0.25">
      <c r="B7" s="33" t="str">
        <f>+'Operador PA'!B39</f>
        <v>2V</v>
      </c>
      <c r="C7" s="33" t="str">
        <f>+'Operador PA'!C39</f>
        <v>Regreso</v>
      </c>
      <c r="D7" s="33" t="str">
        <f>+'Operador PA'!E39</f>
        <v>Zona Franca</v>
      </c>
      <c r="E7" s="33" t="str">
        <f>+'Operador PA'!G39</f>
        <v>Villa Nelda Panicucci</v>
      </c>
      <c r="F7" s="33" t="str">
        <f>+'Operador PA'!I8</f>
        <v>NORMAL</v>
      </c>
    </row>
    <row r="9" spans="2:6" s="3" customFormat="1" x14ac:dyDescent="0.25">
      <c r="B9" s="3" t="s">
        <v>95</v>
      </c>
    </row>
    <row r="11" spans="2:6" ht="22.5" customHeight="1" x14ac:dyDescent="0.25">
      <c r="B11" s="85" t="s">
        <v>96</v>
      </c>
      <c r="C11" s="85" t="s">
        <v>97</v>
      </c>
      <c r="D11" s="86">
        <f>+'Operador PA'!D13</f>
        <v>43270</v>
      </c>
      <c r="E11" s="87"/>
    </row>
    <row r="12" spans="2:6" x14ac:dyDescent="0.25">
      <c r="B12" s="85"/>
      <c r="C12" s="85"/>
      <c r="D12" s="35" t="s">
        <v>98</v>
      </c>
      <c r="E12" s="35" t="s">
        <v>99</v>
      </c>
    </row>
    <row r="13" spans="2:6" ht="15.75" x14ac:dyDescent="0.25">
      <c r="B13" s="36">
        <v>0</v>
      </c>
      <c r="C13" s="37" t="s">
        <v>100</v>
      </c>
      <c r="D13" s="38"/>
      <c r="E13" s="39"/>
    </row>
    <row r="14" spans="2:6" ht="15.75" x14ac:dyDescent="0.25">
      <c r="B14" s="40">
        <v>1</v>
      </c>
      <c r="C14" s="46" t="s">
        <v>101</v>
      </c>
      <c r="D14" s="41"/>
      <c r="E14" s="42"/>
    </row>
    <row r="15" spans="2:6" ht="15.75" x14ac:dyDescent="0.25">
      <c r="B15" s="36">
        <v>2</v>
      </c>
      <c r="C15" s="37" t="s">
        <v>102</v>
      </c>
      <c r="D15" s="38"/>
      <c r="E15" s="39"/>
    </row>
    <row r="16" spans="2:6" ht="15.75" x14ac:dyDescent="0.25">
      <c r="B16" s="40">
        <v>3</v>
      </c>
      <c r="C16" s="46" t="s">
        <v>103</v>
      </c>
      <c r="D16" s="41"/>
      <c r="E16" s="42"/>
    </row>
    <row r="17" spans="2:5" ht="15.75" x14ac:dyDescent="0.25">
      <c r="B17" s="36">
        <v>4</v>
      </c>
      <c r="C17" s="37" t="s">
        <v>104</v>
      </c>
      <c r="D17" s="38"/>
      <c r="E17" s="39"/>
    </row>
    <row r="18" spans="2:5" ht="15.75" x14ac:dyDescent="0.25">
      <c r="B18" s="40">
        <v>5</v>
      </c>
      <c r="C18" s="46" t="s">
        <v>105</v>
      </c>
      <c r="D18" s="41"/>
      <c r="E18" s="42"/>
    </row>
    <row r="19" spans="2:5" ht="15.75" x14ac:dyDescent="0.25">
      <c r="B19" s="36">
        <v>6</v>
      </c>
      <c r="C19" s="37" t="s">
        <v>106</v>
      </c>
      <c r="D19" s="38"/>
      <c r="E19" s="39"/>
    </row>
    <row r="20" spans="2:5" ht="15.75" x14ac:dyDescent="0.25">
      <c r="B20" s="40">
        <v>7</v>
      </c>
      <c r="C20" s="46" t="s">
        <v>107</v>
      </c>
      <c r="D20" s="56" t="s">
        <v>152</v>
      </c>
      <c r="E20" s="47">
        <v>0</v>
      </c>
    </row>
    <row r="21" spans="2:5" ht="15.75" x14ac:dyDescent="0.25">
      <c r="B21" s="36">
        <v>8</v>
      </c>
      <c r="C21" s="37" t="s">
        <v>108</v>
      </c>
      <c r="D21" s="57" t="s">
        <v>152</v>
      </c>
      <c r="E21" s="48">
        <v>0</v>
      </c>
    </row>
    <row r="22" spans="2:5" ht="15.75" x14ac:dyDescent="0.25">
      <c r="B22" s="40">
        <v>9</v>
      </c>
      <c r="C22" s="46" t="s">
        <v>109</v>
      </c>
      <c r="D22" s="56" t="s">
        <v>153</v>
      </c>
      <c r="E22" s="47">
        <v>0</v>
      </c>
    </row>
    <row r="23" spans="2:5" ht="15.75" x14ac:dyDescent="0.25">
      <c r="B23" s="36">
        <v>10</v>
      </c>
      <c r="C23" s="37" t="s">
        <v>110</v>
      </c>
      <c r="D23" s="57"/>
      <c r="E23" s="48"/>
    </row>
    <row r="24" spans="2:5" ht="15.75" x14ac:dyDescent="0.25">
      <c r="B24" s="40">
        <v>11</v>
      </c>
      <c r="C24" s="46" t="s">
        <v>111</v>
      </c>
      <c r="D24" s="56" t="s">
        <v>153</v>
      </c>
      <c r="E24" s="47">
        <v>0</v>
      </c>
    </row>
    <row r="25" spans="2:5" ht="15.75" x14ac:dyDescent="0.25">
      <c r="B25" s="36">
        <v>12</v>
      </c>
      <c r="C25" s="37" t="s">
        <v>112</v>
      </c>
      <c r="D25" s="57"/>
      <c r="E25" s="48"/>
    </row>
    <row r="26" spans="2:5" ht="15.75" x14ac:dyDescent="0.25">
      <c r="B26" s="40">
        <v>13</v>
      </c>
      <c r="C26" s="46" t="s">
        <v>113</v>
      </c>
      <c r="D26" s="56" t="s">
        <v>152</v>
      </c>
      <c r="E26" s="47">
        <v>0</v>
      </c>
    </row>
    <row r="27" spans="2:5" ht="15.75" x14ac:dyDescent="0.25">
      <c r="B27" s="36">
        <v>14</v>
      </c>
      <c r="C27" s="37" t="s">
        <v>114</v>
      </c>
      <c r="D27" s="57"/>
      <c r="E27" s="48"/>
    </row>
    <row r="28" spans="2:5" ht="15.75" x14ac:dyDescent="0.25">
      <c r="B28" s="40">
        <v>15</v>
      </c>
      <c r="C28" s="46" t="s">
        <v>115</v>
      </c>
      <c r="D28" s="56"/>
      <c r="E28" s="47"/>
    </row>
    <row r="29" spans="2:5" ht="15.75" x14ac:dyDescent="0.25">
      <c r="B29" s="36">
        <v>16</v>
      </c>
      <c r="C29" s="37" t="s">
        <v>116</v>
      </c>
      <c r="D29" s="57"/>
      <c r="E29" s="48"/>
    </row>
    <row r="30" spans="2:5" ht="15.75" x14ac:dyDescent="0.25">
      <c r="B30" s="40">
        <v>17</v>
      </c>
      <c r="C30" s="46" t="s">
        <v>117</v>
      </c>
      <c r="D30" s="56" t="s">
        <v>152</v>
      </c>
      <c r="E30" s="47">
        <v>0</v>
      </c>
    </row>
    <row r="31" spans="2:5" ht="15.75" x14ac:dyDescent="0.25">
      <c r="B31" s="36">
        <v>18</v>
      </c>
      <c r="C31" s="37" t="s">
        <v>118</v>
      </c>
      <c r="D31" s="57"/>
      <c r="E31" s="48"/>
    </row>
    <row r="32" spans="2:5" ht="15.75" x14ac:dyDescent="0.25">
      <c r="B32" s="40">
        <v>19</v>
      </c>
      <c r="C32" s="46" t="s">
        <v>119</v>
      </c>
      <c r="D32" s="56"/>
      <c r="E32" s="42"/>
    </row>
    <row r="33" spans="2:5" ht="15.75" x14ac:dyDescent="0.25">
      <c r="B33" s="36">
        <v>20</v>
      </c>
      <c r="C33" s="37" t="s">
        <v>120</v>
      </c>
      <c r="D33" s="57"/>
      <c r="E33" s="39"/>
    </row>
    <row r="34" spans="2:5" ht="15.75" x14ac:dyDescent="0.25">
      <c r="B34" s="40">
        <v>21</v>
      </c>
      <c r="C34" s="46" t="s">
        <v>121</v>
      </c>
      <c r="D34" s="56"/>
      <c r="E34" s="42"/>
    </row>
    <row r="35" spans="2:5" ht="15.75" x14ac:dyDescent="0.25">
      <c r="B35" s="36">
        <v>22</v>
      </c>
      <c r="C35" s="37" t="s">
        <v>122</v>
      </c>
      <c r="D35" s="38"/>
      <c r="E35" s="39"/>
    </row>
    <row r="36" spans="2:5" ht="15.75" x14ac:dyDescent="0.25">
      <c r="B36" s="40">
        <v>23</v>
      </c>
      <c r="C36" s="46" t="s">
        <v>123</v>
      </c>
      <c r="D36" s="41"/>
      <c r="E36" s="42"/>
    </row>
    <row r="37" spans="2:5" ht="15.75" x14ac:dyDescent="0.25">
      <c r="B37" s="36" t="s">
        <v>124</v>
      </c>
      <c r="C37" s="37"/>
      <c r="D37" s="43"/>
      <c r="E37" s="44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zoomScale="70" zoomScaleNormal="70" workbookViewId="0">
      <selection activeCell="E8" sqref="E8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27.5703125" customWidth="1"/>
    <col min="6" max="6" width="15.140625" customWidth="1"/>
  </cols>
  <sheetData>
    <row r="2" spans="2:9" ht="21" x14ac:dyDescent="0.25">
      <c r="B2" s="82" t="str">
        <f>"PROGRAMA DE OPERACIÓN DEL SERVICIO ("&amp;B7&amp;" - "&amp;C7&amp;")"</f>
        <v>PROGRAMA DE OPERACIÓN DEL SERVICIO (4 - Ida)</v>
      </c>
      <c r="C2" s="82"/>
      <c r="D2" s="82"/>
      <c r="E2" s="82"/>
      <c r="F2" s="82"/>
      <c r="G2" s="82"/>
      <c r="H2" s="82"/>
      <c r="I2" s="82"/>
    </row>
    <row r="4" spans="2:9" x14ac:dyDescent="0.25">
      <c r="B4" s="3" t="s">
        <v>94</v>
      </c>
      <c r="C4" s="3"/>
      <c r="D4" s="3"/>
      <c r="E4" s="3"/>
      <c r="F4" s="3"/>
      <c r="G4" s="3"/>
      <c r="H4" s="3"/>
      <c r="I4" s="3"/>
    </row>
    <row r="6" spans="2:9" x14ac:dyDescent="0.25">
      <c r="B6" s="18" t="s">
        <v>87</v>
      </c>
      <c r="C6" s="18" t="s">
        <v>88</v>
      </c>
      <c r="D6" s="18" t="s">
        <v>90</v>
      </c>
      <c r="E6" s="18" t="s">
        <v>91</v>
      </c>
      <c r="F6" s="18" t="s">
        <v>56</v>
      </c>
      <c r="G6" s="19"/>
    </row>
    <row r="7" spans="2:9" x14ac:dyDescent="0.25">
      <c r="B7" s="20">
        <f>+'Operador PA'!B40</f>
        <v>4</v>
      </c>
      <c r="C7" s="20" t="str">
        <f>+'Operador PA'!C40</f>
        <v>Ida</v>
      </c>
      <c r="D7" s="20" t="str">
        <f>+'Operador PA'!E40</f>
        <v>Coronel Mardones</v>
      </c>
      <c r="E7" s="20" t="str">
        <f>+'Operador PA'!G40</f>
        <v>Hospital Regional</v>
      </c>
      <c r="F7" s="20" t="str">
        <f>+'Operador PA'!I8</f>
        <v>NORMAL</v>
      </c>
      <c r="G7" s="19"/>
    </row>
    <row r="9" spans="2:9" x14ac:dyDescent="0.25">
      <c r="B9" s="3" t="s">
        <v>95</v>
      </c>
      <c r="C9" s="3"/>
      <c r="D9" s="3"/>
      <c r="E9" s="3"/>
      <c r="F9" s="3"/>
      <c r="G9" s="3"/>
      <c r="H9" s="3"/>
      <c r="I9" s="3"/>
    </row>
    <row r="11" spans="2:9" x14ac:dyDescent="0.25">
      <c r="B11" s="83" t="s">
        <v>96</v>
      </c>
      <c r="C11" s="83" t="s">
        <v>97</v>
      </c>
      <c r="D11" s="84">
        <f>+'Operador PA'!D13</f>
        <v>43270</v>
      </c>
      <c r="E11" s="84"/>
    </row>
    <row r="12" spans="2:9" x14ac:dyDescent="0.25">
      <c r="B12" s="83"/>
      <c r="C12" s="83"/>
      <c r="D12" s="22" t="s">
        <v>98</v>
      </c>
      <c r="E12" s="22" t="s">
        <v>99</v>
      </c>
    </row>
    <row r="13" spans="2:9" ht="15.75" x14ac:dyDescent="0.25">
      <c r="B13" s="23">
        <v>0</v>
      </c>
      <c r="C13" s="24" t="s">
        <v>100</v>
      </c>
      <c r="D13" s="57"/>
      <c r="E13" s="26"/>
    </row>
    <row r="14" spans="2:9" ht="15.75" x14ac:dyDescent="0.25">
      <c r="B14" s="27">
        <v>1</v>
      </c>
      <c r="C14" s="45" t="s">
        <v>101</v>
      </c>
      <c r="D14" s="56"/>
      <c r="E14" s="29"/>
    </row>
    <row r="15" spans="2:9" ht="15.75" x14ac:dyDescent="0.25">
      <c r="B15" s="23">
        <v>2</v>
      </c>
      <c r="C15" s="24" t="s">
        <v>102</v>
      </c>
      <c r="D15" s="57"/>
      <c r="E15" s="26"/>
    </row>
    <row r="16" spans="2:9" ht="15.75" x14ac:dyDescent="0.25">
      <c r="B16" s="27">
        <v>3</v>
      </c>
      <c r="C16" s="45" t="s">
        <v>103</v>
      </c>
      <c r="D16" s="56"/>
      <c r="E16" s="29"/>
    </row>
    <row r="17" spans="2:5" ht="15.75" x14ac:dyDescent="0.25">
      <c r="B17" s="23">
        <v>4</v>
      </c>
      <c r="C17" s="24" t="s">
        <v>104</v>
      </c>
      <c r="D17" s="57"/>
      <c r="E17" s="26"/>
    </row>
    <row r="18" spans="2:5" ht="15.75" x14ac:dyDescent="0.25">
      <c r="B18" s="27">
        <v>5</v>
      </c>
      <c r="C18" s="45" t="s">
        <v>105</v>
      </c>
      <c r="D18" s="56"/>
      <c r="E18" s="29"/>
    </row>
    <row r="19" spans="2:5" ht="15.75" x14ac:dyDescent="0.25">
      <c r="B19" s="23">
        <v>6</v>
      </c>
      <c r="C19" s="24" t="s">
        <v>106</v>
      </c>
      <c r="D19" s="57"/>
      <c r="E19" s="26"/>
    </row>
    <row r="20" spans="2:5" ht="15.75" x14ac:dyDescent="0.25">
      <c r="B20" s="27">
        <v>7</v>
      </c>
      <c r="C20" s="45" t="s">
        <v>107</v>
      </c>
      <c r="D20" s="56" t="s">
        <v>152</v>
      </c>
      <c r="E20" s="47">
        <v>0</v>
      </c>
    </row>
    <row r="21" spans="2:5" ht="15.75" x14ac:dyDescent="0.25">
      <c r="B21" s="23">
        <v>8</v>
      </c>
      <c r="C21" s="24" t="s">
        <v>108</v>
      </c>
      <c r="D21" s="57" t="s">
        <v>152</v>
      </c>
      <c r="E21" s="48">
        <v>0</v>
      </c>
    </row>
    <row r="22" spans="2:5" ht="15.75" x14ac:dyDescent="0.25">
      <c r="B22" s="27">
        <v>9</v>
      </c>
      <c r="C22" s="45" t="s">
        <v>109</v>
      </c>
      <c r="D22" s="56" t="s">
        <v>153</v>
      </c>
      <c r="E22" s="47">
        <v>0</v>
      </c>
    </row>
    <row r="23" spans="2:5" ht="15.75" x14ac:dyDescent="0.25">
      <c r="B23" s="23">
        <v>10</v>
      </c>
      <c r="C23" s="24" t="s">
        <v>110</v>
      </c>
      <c r="D23" s="57" t="s">
        <v>153</v>
      </c>
      <c r="E23" s="48">
        <v>0</v>
      </c>
    </row>
    <row r="24" spans="2:5" ht="15.75" x14ac:dyDescent="0.25">
      <c r="B24" s="27">
        <v>11</v>
      </c>
      <c r="C24" s="45" t="s">
        <v>111</v>
      </c>
      <c r="D24" s="56"/>
      <c r="E24" s="47"/>
    </row>
    <row r="25" spans="2:5" ht="15.75" x14ac:dyDescent="0.25">
      <c r="B25" s="23">
        <v>12</v>
      </c>
      <c r="C25" s="24" t="s">
        <v>112</v>
      </c>
      <c r="D25" s="57"/>
      <c r="E25" s="48"/>
    </row>
    <row r="26" spans="2:5" ht="15.75" x14ac:dyDescent="0.25">
      <c r="B26" s="27">
        <v>13</v>
      </c>
      <c r="C26" s="45" t="s">
        <v>113</v>
      </c>
      <c r="D26" s="56"/>
      <c r="E26" s="47"/>
    </row>
    <row r="27" spans="2:5" ht="15.75" x14ac:dyDescent="0.25">
      <c r="B27" s="23">
        <v>14</v>
      </c>
      <c r="C27" s="24" t="s">
        <v>114</v>
      </c>
      <c r="D27" s="57"/>
      <c r="E27" s="48"/>
    </row>
    <row r="28" spans="2:5" ht="15.75" x14ac:dyDescent="0.25">
      <c r="B28" s="27">
        <v>15</v>
      </c>
      <c r="C28" s="45" t="s">
        <v>115</v>
      </c>
      <c r="D28" s="56"/>
      <c r="E28" s="47"/>
    </row>
    <row r="29" spans="2:5" ht="15.75" x14ac:dyDescent="0.25">
      <c r="B29" s="23">
        <v>16</v>
      </c>
      <c r="C29" s="24" t="s">
        <v>116</v>
      </c>
      <c r="D29" s="57" t="s">
        <v>153</v>
      </c>
      <c r="E29" s="48">
        <v>0</v>
      </c>
    </row>
    <row r="30" spans="2:5" ht="15.75" x14ac:dyDescent="0.25">
      <c r="B30" s="27">
        <v>17</v>
      </c>
      <c r="C30" s="45" t="s">
        <v>117</v>
      </c>
      <c r="D30" s="56"/>
      <c r="E30" s="47"/>
    </row>
    <row r="31" spans="2:5" ht="15.75" x14ac:dyDescent="0.25">
      <c r="B31" s="23">
        <v>18</v>
      </c>
      <c r="C31" s="24" t="s">
        <v>118</v>
      </c>
      <c r="D31" s="57" t="s">
        <v>152</v>
      </c>
      <c r="E31" s="48">
        <v>0</v>
      </c>
    </row>
    <row r="32" spans="2:5" ht="15.75" x14ac:dyDescent="0.25">
      <c r="B32" s="27">
        <v>19</v>
      </c>
      <c r="C32" s="45" t="s">
        <v>119</v>
      </c>
      <c r="D32" s="56"/>
      <c r="E32" s="29"/>
    </row>
    <row r="33" spans="2:5" ht="15.75" x14ac:dyDescent="0.25">
      <c r="B33" s="23">
        <v>20</v>
      </c>
      <c r="C33" s="24" t="s">
        <v>120</v>
      </c>
      <c r="D33" s="57"/>
      <c r="E33" s="26"/>
    </row>
    <row r="34" spans="2:5" ht="15.75" x14ac:dyDescent="0.25">
      <c r="B34" s="27">
        <v>21</v>
      </c>
      <c r="C34" s="45" t="s">
        <v>121</v>
      </c>
      <c r="D34" s="56"/>
      <c r="E34" s="29"/>
    </row>
    <row r="35" spans="2:5" ht="15.75" x14ac:dyDescent="0.25">
      <c r="B35" s="23">
        <v>22</v>
      </c>
      <c r="C35" s="24" t="s">
        <v>122</v>
      </c>
      <c r="D35" s="57"/>
      <c r="E35" s="26"/>
    </row>
    <row r="36" spans="2:5" ht="15.75" x14ac:dyDescent="0.25">
      <c r="B36" s="27">
        <v>23</v>
      </c>
      <c r="C36" s="45" t="s">
        <v>123</v>
      </c>
      <c r="D36" s="56"/>
      <c r="E36" s="29"/>
    </row>
    <row r="37" spans="2:5" ht="15.75" x14ac:dyDescent="0.25">
      <c r="B37" s="23" t="s">
        <v>124</v>
      </c>
      <c r="C37" s="24"/>
      <c r="D37" s="30"/>
      <c r="E37" s="31"/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  <pageSetup paperSize="184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E8" sqref="E8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33.7109375" customWidth="1"/>
  </cols>
  <sheetData>
    <row r="2" spans="2:6" ht="21" x14ac:dyDescent="0.25">
      <c r="B2" s="82" t="str">
        <f>"PROGRAMA DE OPERACIÓN DEL SERVICIO ("&amp;B7&amp;" - "&amp;C7&amp;")"</f>
        <v>PROGRAMA DE OPERACIÓN DEL SERVICIO (4 - Regreso)</v>
      </c>
      <c r="C2" s="82"/>
      <c r="D2" s="82"/>
      <c r="E2" s="82"/>
    </row>
    <row r="4" spans="2:6" s="3" customFormat="1" x14ac:dyDescent="0.25">
      <c r="B4" s="3" t="s">
        <v>94</v>
      </c>
    </row>
    <row r="6" spans="2:6" x14ac:dyDescent="0.25">
      <c r="B6" s="32" t="s">
        <v>87</v>
      </c>
      <c r="C6" s="32" t="s">
        <v>88</v>
      </c>
      <c r="D6" s="32" t="s">
        <v>90</v>
      </c>
      <c r="E6" s="32" t="s">
        <v>91</v>
      </c>
      <c r="F6" s="32" t="s">
        <v>56</v>
      </c>
    </row>
    <row r="7" spans="2:6" x14ac:dyDescent="0.25">
      <c r="B7" s="33">
        <f>+'Operador PA'!B41</f>
        <v>4</v>
      </c>
      <c r="C7" s="33" t="str">
        <f>+'Operador PA'!C41</f>
        <v>Regreso</v>
      </c>
      <c r="D7" s="33" t="str">
        <f>+'Operador PA'!E41</f>
        <v>Hospital Regional</v>
      </c>
      <c r="E7" s="33" t="str">
        <f>+'Operador PA'!G41</f>
        <v>Coronel Mardones</v>
      </c>
      <c r="F7" s="33" t="str">
        <f>+'Operador PA'!I8</f>
        <v>NORMAL</v>
      </c>
    </row>
    <row r="9" spans="2:6" s="3" customFormat="1" x14ac:dyDescent="0.25">
      <c r="B9" s="3" t="s">
        <v>95</v>
      </c>
    </row>
    <row r="11" spans="2:6" ht="22.5" customHeight="1" x14ac:dyDescent="0.25">
      <c r="B11" s="85" t="s">
        <v>96</v>
      </c>
      <c r="C11" s="85" t="s">
        <v>97</v>
      </c>
      <c r="D11" s="86">
        <f>+'Operador PA'!D13</f>
        <v>43270</v>
      </c>
      <c r="E11" s="87"/>
    </row>
    <row r="12" spans="2:6" x14ac:dyDescent="0.25">
      <c r="B12" s="85"/>
      <c r="C12" s="85"/>
      <c r="D12" s="35" t="s">
        <v>98</v>
      </c>
      <c r="E12" s="35" t="s">
        <v>99</v>
      </c>
    </row>
    <row r="13" spans="2:6" ht="15.75" x14ac:dyDescent="0.25">
      <c r="B13" s="36">
        <v>0</v>
      </c>
      <c r="C13" s="37" t="s">
        <v>100</v>
      </c>
      <c r="D13" s="57"/>
      <c r="E13" s="39"/>
    </row>
    <row r="14" spans="2:6" ht="15.75" x14ac:dyDescent="0.25">
      <c r="B14" s="40">
        <v>1</v>
      </c>
      <c r="C14" s="46" t="s">
        <v>101</v>
      </c>
      <c r="D14" s="56"/>
      <c r="E14" s="42"/>
    </row>
    <row r="15" spans="2:6" ht="15.75" x14ac:dyDescent="0.25">
      <c r="B15" s="36">
        <v>2</v>
      </c>
      <c r="C15" s="37" t="s">
        <v>102</v>
      </c>
      <c r="D15" s="57"/>
      <c r="E15" s="39"/>
    </row>
    <row r="16" spans="2:6" ht="15.75" x14ac:dyDescent="0.25">
      <c r="B16" s="40">
        <v>3</v>
      </c>
      <c r="C16" s="46" t="s">
        <v>103</v>
      </c>
      <c r="D16" s="56"/>
      <c r="E16" s="42"/>
    </row>
    <row r="17" spans="2:5" ht="15.75" x14ac:dyDescent="0.25">
      <c r="B17" s="36">
        <v>4</v>
      </c>
      <c r="C17" s="37" t="s">
        <v>104</v>
      </c>
      <c r="D17" s="57"/>
      <c r="E17" s="39"/>
    </row>
    <row r="18" spans="2:5" ht="15.75" x14ac:dyDescent="0.25">
      <c r="B18" s="40">
        <v>5</v>
      </c>
      <c r="C18" s="46" t="s">
        <v>105</v>
      </c>
      <c r="D18" s="56"/>
      <c r="E18" s="42"/>
    </row>
    <row r="19" spans="2:5" ht="15.75" x14ac:dyDescent="0.25">
      <c r="B19" s="36">
        <v>6</v>
      </c>
      <c r="C19" s="37" t="s">
        <v>106</v>
      </c>
      <c r="D19" s="57"/>
      <c r="E19" s="39"/>
    </row>
    <row r="20" spans="2:5" ht="15.75" x14ac:dyDescent="0.25">
      <c r="B20" s="40">
        <v>7</v>
      </c>
      <c r="C20" s="46" t="s">
        <v>107</v>
      </c>
      <c r="D20" s="56" t="s">
        <v>152</v>
      </c>
      <c r="E20" s="47">
        <v>0</v>
      </c>
    </row>
    <row r="21" spans="2:5" ht="15.75" x14ac:dyDescent="0.25">
      <c r="B21" s="36">
        <v>8</v>
      </c>
      <c r="C21" s="37" t="s">
        <v>108</v>
      </c>
      <c r="D21" s="57" t="s">
        <v>152</v>
      </c>
      <c r="E21" s="48">
        <v>0</v>
      </c>
    </row>
    <row r="22" spans="2:5" ht="15.75" x14ac:dyDescent="0.25">
      <c r="B22" s="40">
        <v>9</v>
      </c>
      <c r="C22" s="46" t="s">
        <v>109</v>
      </c>
      <c r="D22" s="56" t="s">
        <v>153</v>
      </c>
      <c r="E22" s="47">
        <v>0</v>
      </c>
    </row>
    <row r="23" spans="2:5" ht="15.75" x14ac:dyDescent="0.25">
      <c r="B23" s="36">
        <v>10</v>
      </c>
      <c r="C23" s="37" t="s">
        <v>110</v>
      </c>
      <c r="D23" s="57"/>
      <c r="E23" s="48"/>
    </row>
    <row r="24" spans="2:5" ht="15.75" x14ac:dyDescent="0.25">
      <c r="B24" s="40">
        <v>11</v>
      </c>
      <c r="C24" s="46" t="s">
        <v>111</v>
      </c>
      <c r="D24" s="56"/>
      <c r="E24" s="47"/>
    </row>
    <row r="25" spans="2:5" ht="15.75" x14ac:dyDescent="0.25">
      <c r="B25" s="36">
        <v>12</v>
      </c>
      <c r="C25" s="37" t="s">
        <v>112</v>
      </c>
      <c r="D25" s="57"/>
      <c r="E25" s="48"/>
    </row>
    <row r="26" spans="2:5" ht="15.75" x14ac:dyDescent="0.25">
      <c r="B26" s="40">
        <v>13</v>
      </c>
      <c r="C26" s="46" t="s">
        <v>113</v>
      </c>
      <c r="D26" s="56"/>
      <c r="E26" s="47"/>
    </row>
    <row r="27" spans="2:5" ht="15.75" x14ac:dyDescent="0.25">
      <c r="B27" s="36">
        <v>14</v>
      </c>
      <c r="C27" s="37" t="s">
        <v>114</v>
      </c>
      <c r="D27" s="57"/>
      <c r="E27" s="48"/>
    </row>
    <row r="28" spans="2:5" ht="15.75" x14ac:dyDescent="0.25">
      <c r="B28" s="40">
        <v>15</v>
      </c>
      <c r="C28" s="46" t="s">
        <v>115</v>
      </c>
      <c r="D28" s="56" t="s">
        <v>153</v>
      </c>
      <c r="E28" s="47">
        <v>0</v>
      </c>
    </row>
    <row r="29" spans="2:5" ht="15.75" x14ac:dyDescent="0.25">
      <c r="B29" s="36">
        <v>16</v>
      </c>
      <c r="C29" s="37" t="s">
        <v>116</v>
      </c>
      <c r="D29" s="57"/>
      <c r="E29" s="48"/>
    </row>
    <row r="30" spans="2:5" ht="15.75" x14ac:dyDescent="0.25">
      <c r="B30" s="40">
        <v>17</v>
      </c>
      <c r="C30" s="46" t="s">
        <v>117</v>
      </c>
      <c r="D30" s="56"/>
      <c r="E30" s="47"/>
    </row>
    <row r="31" spans="2:5" ht="15.75" x14ac:dyDescent="0.25">
      <c r="B31" s="36">
        <v>18</v>
      </c>
      <c r="C31" s="37" t="s">
        <v>118</v>
      </c>
      <c r="D31" s="57" t="s">
        <v>152</v>
      </c>
      <c r="E31" s="48">
        <v>0</v>
      </c>
    </row>
    <row r="32" spans="2:5" ht="15.75" x14ac:dyDescent="0.25">
      <c r="B32" s="40">
        <v>19</v>
      </c>
      <c r="C32" s="46" t="s">
        <v>119</v>
      </c>
      <c r="D32" s="56"/>
      <c r="E32" s="42"/>
    </row>
    <row r="33" spans="2:5" ht="15.75" x14ac:dyDescent="0.25">
      <c r="B33" s="36">
        <v>20</v>
      </c>
      <c r="C33" s="37" t="s">
        <v>120</v>
      </c>
      <c r="D33" s="57"/>
      <c r="E33" s="39"/>
    </row>
    <row r="34" spans="2:5" ht="15.75" x14ac:dyDescent="0.25">
      <c r="B34" s="40">
        <v>21</v>
      </c>
      <c r="C34" s="46" t="s">
        <v>121</v>
      </c>
      <c r="D34" s="56"/>
      <c r="E34" s="42"/>
    </row>
    <row r="35" spans="2:5" ht="15.75" x14ac:dyDescent="0.25">
      <c r="B35" s="36">
        <v>22</v>
      </c>
      <c r="C35" s="37" t="s">
        <v>122</v>
      </c>
      <c r="D35" s="57"/>
      <c r="E35" s="39"/>
    </row>
    <row r="36" spans="2:5" ht="15.75" x14ac:dyDescent="0.25">
      <c r="B36" s="40">
        <v>23</v>
      </c>
      <c r="C36" s="46" t="s">
        <v>123</v>
      </c>
      <c r="D36" s="56"/>
      <c r="E36" s="42"/>
    </row>
    <row r="37" spans="2:5" ht="15.75" x14ac:dyDescent="0.25">
      <c r="B37" s="36" t="s">
        <v>124</v>
      </c>
      <c r="C37" s="37"/>
      <c r="D37" s="43"/>
      <c r="E37" s="44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zoomScale="70" zoomScaleNormal="70" workbookViewId="0">
      <selection activeCell="E8" sqref="E8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27.5703125" customWidth="1"/>
    <col min="6" max="6" width="15.140625" customWidth="1"/>
  </cols>
  <sheetData>
    <row r="2" spans="2:9" ht="21" x14ac:dyDescent="0.25">
      <c r="B2" s="82" t="str">
        <f>"PROGRAMA DE OPERACIÓN DEL SERVICIO ("&amp;B7&amp;" - "&amp;C7&amp;")"</f>
        <v>PROGRAMA DE OPERACIÓN DEL SERVICIO (6 - Ida)</v>
      </c>
      <c r="C2" s="82"/>
      <c r="D2" s="82"/>
      <c r="E2" s="82"/>
      <c r="F2" s="82"/>
      <c r="G2" s="82"/>
      <c r="H2" s="82"/>
      <c r="I2" s="82"/>
    </row>
    <row r="4" spans="2:9" x14ac:dyDescent="0.25">
      <c r="B4" s="3" t="s">
        <v>94</v>
      </c>
      <c r="C4" s="3"/>
      <c r="D4" s="3"/>
      <c r="E4" s="3"/>
      <c r="F4" s="3"/>
      <c r="G4" s="3"/>
      <c r="H4" s="3"/>
      <c r="I4" s="3"/>
    </row>
    <row r="6" spans="2:9" x14ac:dyDescent="0.25">
      <c r="B6" s="18" t="s">
        <v>87</v>
      </c>
      <c r="C6" s="18" t="s">
        <v>88</v>
      </c>
      <c r="D6" s="18" t="s">
        <v>90</v>
      </c>
      <c r="E6" s="18" t="s">
        <v>91</v>
      </c>
      <c r="F6" s="18" t="s">
        <v>56</v>
      </c>
      <c r="G6" s="19"/>
    </row>
    <row r="7" spans="2:9" x14ac:dyDescent="0.25">
      <c r="B7" s="20">
        <f>+'Operador PA'!B42</f>
        <v>6</v>
      </c>
      <c r="C7" s="20" t="str">
        <f>+'Operador PA'!C42</f>
        <v>Ida</v>
      </c>
      <c r="D7" s="20" t="str">
        <f>+'Operador PA'!E42</f>
        <v>Archipiélago de Chiloé</v>
      </c>
      <c r="E7" s="20" t="str">
        <f>+'Operador PA'!G42</f>
        <v>Hospital Regional</v>
      </c>
      <c r="F7" s="20" t="str">
        <f>+'Operador PA'!I8</f>
        <v>NORMAL</v>
      </c>
      <c r="G7" s="19"/>
    </row>
    <row r="9" spans="2:9" x14ac:dyDescent="0.25">
      <c r="B9" s="3" t="s">
        <v>95</v>
      </c>
      <c r="C9" s="3"/>
      <c r="D9" s="3"/>
      <c r="E9" s="3"/>
      <c r="F9" s="3"/>
      <c r="G9" s="3"/>
      <c r="H9" s="3"/>
      <c r="I9" s="3"/>
    </row>
    <row r="11" spans="2:9" x14ac:dyDescent="0.25">
      <c r="B11" s="83" t="s">
        <v>96</v>
      </c>
      <c r="C11" s="83" t="s">
        <v>97</v>
      </c>
      <c r="D11" s="84">
        <f>+'Operador PA'!D13</f>
        <v>43270</v>
      </c>
      <c r="E11" s="84"/>
    </row>
    <row r="12" spans="2:9" x14ac:dyDescent="0.25">
      <c r="B12" s="83"/>
      <c r="C12" s="83"/>
      <c r="D12" s="22" t="s">
        <v>98</v>
      </c>
      <c r="E12" s="22" t="s">
        <v>99</v>
      </c>
    </row>
    <row r="13" spans="2:9" ht="15.75" x14ac:dyDescent="0.25">
      <c r="B13" s="23">
        <v>0</v>
      </c>
      <c r="C13" s="24" t="s">
        <v>100</v>
      </c>
      <c r="D13" s="25"/>
      <c r="E13" s="26"/>
    </row>
    <row r="14" spans="2:9" ht="15.75" x14ac:dyDescent="0.25">
      <c r="B14" s="27">
        <v>1</v>
      </c>
      <c r="C14" s="45" t="s">
        <v>101</v>
      </c>
      <c r="D14" s="28"/>
      <c r="E14" s="29"/>
    </row>
    <row r="15" spans="2:9" ht="15.75" x14ac:dyDescent="0.25">
      <c r="B15" s="23">
        <v>2</v>
      </c>
      <c r="C15" s="24" t="s">
        <v>102</v>
      </c>
      <c r="D15" s="25"/>
      <c r="E15" s="26"/>
    </row>
    <row r="16" spans="2:9" ht="15.75" x14ac:dyDescent="0.25">
      <c r="B16" s="27">
        <v>3</v>
      </c>
      <c r="C16" s="45" t="s">
        <v>103</v>
      </c>
      <c r="D16" s="28"/>
      <c r="E16" s="29"/>
    </row>
    <row r="17" spans="2:5" ht="15.75" x14ac:dyDescent="0.25">
      <c r="B17" s="23">
        <v>4</v>
      </c>
      <c r="C17" s="24" t="s">
        <v>104</v>
      </c>
      <c r="D17" s="25"/>
      <c r="E17" s="26"/>
    </row>
    <row r="18" spans="2:5" ht="15.75" x14ac:dyDescent="0.25">
      <c r="B18" s="27">
        <v>5</v>
      </c>
      <c r="C18" s="45" t="s">
        <v>105</v>
      </c>
      <c r="D18" s="28"/>
      <c r="E18" s="29"/>
    </row>
    <row r="19" spans="2:5" ht="15.75" x14ac:dyDescent="0.25">
      <c r="B19" s="23">
        <v>6</v>
      </c>
      <c r="C19" s="24" t="s">
        <v>106</v>
      </c>
      <c r="D19" s="25"/>
      <c r="E19" s="26"/>
    </row>
    <row r="20" spans="2:5" ht="15.75" x14ac:dyDescent="0.25">
      <c r="B20" s="27">
        <v>7</v>
      </c>
      <c r="C20" s="45" t="s">
        <v>107</v>
      </c>
      <c r="D20" s="56" t="s">
        <v>152</v>
      </c>
      <c r="E20" s="47">
        <v>0</v>
      </c>
    </row>
    <row r="21" spans="2:5" ht="15.75" x14ac:dyDescent="0.25">
      <c r="B21" s="23">
        <v>8</v>
      </c>
      <c r="C21" s="24" t="s">
        <v>108</v>
      </c>
      <c r="D21" s="57" t="s">
        <v>152</v>
      </c>
      <c r="E21" s="48">
        <v>0</v>
      </c>
    </row>
    <row r="22" spans="2:5" ht="15.75" x14ac:dyDescent="0.25">
      <c r="B22" s="27">
        <v>9</v>
      </c>
      <c r="C22" s="45" t="s">
        <v>109</v>
      </c>
      <c r="D22" s="56" t="s">
        <v>153</v>
      </c>
      <c r="E22" s="47">
        <v>0</v>
      </c>
    </row>
    <row r="23" spans="2:5" ht="15.75" x14ac:dyDescent="0.25">
      <c r="B23" s="23">
        <v>10</v>
      </c>
      <c r="C23" s="24" t="s">
        <v>110</v>
      </c>
      <c r="D23" s="57" t="s">
        <v>153</v>
      </c>
      <c r="E23" s="48">
        <v>0</v>
      </c>
    </row>
    <row r="24" spans="2:5" ht="15.75" x14ac:dyDescent="0.25">
      <c r="B24" s="27">
        <v>11</v>
      </c>
      <c r="C24" s="45" t="s">
        <v>111</v>
      </c>
      <c r="D24" s="56"/>
      <c r="E24" s="47"/>
    </row>
    <row r="25" spans="2:5" ht="15.75" x14ac:dyDescent="0.25">
      <c r="B25" s="23">
        <v>12</v>
      </c>
      <c r="C25" s="24" t="s">
        <v>112</v>
      </c>
      <c r="D25" s="57" t="s">
        <v>152</v>
      </c>
      <c r="E25" s="48">
        <v>0</v>
      </c>
    </row>
    <row r="26" spans="2:5" ht="15.75" x14ac:dyDescent="0.25">
      <c r="B26" s="27">
        <v>13</v>
      </c>
      <c r="C26" s="45" t="s">
        <v>113</v>
      </c>
      <c r="D26" s="56"/>
      <c r="E26" s="47"/>
    </row>
    <row r="27" spans="2:5" ht="15.75" x14ac:dyDescent="0.25">
      <c r="B27" s="23">
        <v>14</v>
      </c>
      <c r="C27" s="24" t="s">
        <v>114</v>
      </c>
      <c r="D27" s="57"/>
      <c r="E27" s="48"/>
    </row>
    <row r="28" spans="2:5" ht="15.75" x14ac:dyDescent="0.25">
      <c r="B28" s="27">
        <v>15</v>
      </c>
      <c r="C28" s="45" t="s">
        <v>115</v>
      </c>
      <c r="D28" s="56" t="s">
        <v>153</v>
      </c>
      <c r="E28" s="47">
        <v>0</v>
      </c>
    </row>
    <row r="29" spans="2:5" ht="15.75" x14ac:dyDescent="0.25">
      <c r="B29" s="23">
        <v>16</v>
      </c>
      <c r="C29" s="24" t="s">
        <v>116</v>
      </c>
      <c r="D29" s="57" t="s">
        <v>153</v>
      </c>
      <c r="E29" s="48">
        <v>0</v>
      </c>
    </row>
    <row r="30" spans="2:5" ht="15.75" x14ac:dyDescent="0.25">
      <c r="B30" s="27">
        <v>17</v>
      </c>
      <c r="C30" s="45" t="s">
        <v>117</v>
      </c>
      <c r="D30" s="56" t="s">
        <v>152</v>
      </c>
      <c r="E30" s="47">
        <v>0</v>
      </c>
    </row>
    <row r="31" spans="2:5" ht="15.75" x14ac:dyDescent="0.25">
      <c r="B31" s="23">
        <v>18</v>
      </c>
      <c r="C31" s="24" t="s">
        <v>118</v>
      </c>
      <c r="D31" s="57" t="s">
        <v>152</v>
      </c>
      <c r="E31" s="48">
        <v>0</v>
      </c>
    </row>
    <row r="32" spans="2:5" ht="15.75" x14ac:dyDescent="0.25">
      <c r="B32" s="27">
        <v>19</v>
      </c>
      <c r="C32" s="45" t="s">
        <v>119</v>
      </c>
      <c r="D32" s="56"/>
      <c r="E32" s="29"/>
    </row>
    <row r="33" spans="2:5" ht="15.75" x14ac:dyDescent="0.25">
      <c r="B33" s="23">
        <v>20</v>
      </c>
      <c r="C33" s="24" t="s">
        <v>120</v>
      </c>
      <c r="D33" s="57"/>
      <c r="E33" s="26"/>
    </row>
    <row r="34" spans="2:5" ht="15.75" x14ac:dyDescent="0.25">
      <c r="B34" s="27">
        <v>21</v>
      </c>
      <c r="C34" s="45" t="s">
        <v>121</v>
      </c>
      <c r="D34" s="56"/>
      <c r="E34" s="29"/>
    </row>
    <row r="35" spans="2:5" ht="15.75" x14ac:dyDescent="0.25">
      <c r="B35" s="23">
        <v>22</v>
      </c>
      <c r="C35" s="24" t="s">
        <v>122</v>
      </c>
      <c r="D35" s="25"/>
      <c r="E35" s="26"/>
    </row>
    <row r="36" spans="2:5" ht="15.75" x14ac:dyDescent="0.25">
      <c r="B36" s="27">
        <v>23</v>
      </c>
      <c r="C36" s="45" t="s">
        <v>123</v>
      </c>
      <c r="D36" s="28"/>
      <c r="E36" s="29"/>
    </row>
    <row r="37" spans="2:5" ht="15.75" x14ac:dyDescent="0.25">
      <c r="B37" s="23" t="s">
        <v>124</v>
      </c>
      <c r="C37" s="24"/>
      <c r="D37" s="30"/>
      <c r="E37" s="31"/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  <pageSetup paperSize="184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L31" sqref="L31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1.42578125" bestFit="1" customWidth="1"/>
  </cols>
  <sheetData>
    <row r="2" spans="2:6" ht="21" x14ac:dyDescent="0.25">
      <c r="B2" s="82" t="str">
        <f>"PROGRAMA DE OPERACIÓN DEL SERVICIO ("&amp;B7&amp;" - "&amp;C7&amp;")"</f>
        <v>PROGRAMA DE OPERACIÓN DEL SERVICIO (6 - Regreso)</v>
      </c>
      <c r="C2" s="82"/>
      <c r="D2" s="82"/>
      <c r="E2" s="82"/>
    </row>
    <row r="4" spans="2:6" s="3" customFormat="1" x14ac:dyDescent="0.25">
      <c r="B4" s="3" t="s">
        <v>94</v>
      </c>
    </row>
    <row r="6" spans="2:6" x14ac:dyDescent="0.25">
      <c r="B6" s="32" t="s">
        <v>87</v>
      </c>
      <c r="C6" s="32" t="s">
        <v>88</v>
      </c>
      <c r="D6" s="32" t="s">
        <v>90</v>
      </c>
      <c r="E6" s="32" t="s">
        <v>91</v>
      </c>
      <c r="F6" s="32" t="s">
        <v>56</v>
      </c>
    </row>
    <row r="7" spans="2:6" x14ac:dyDescent="0.25">
      <c r="B7" s="33">
        <f>+'Operador PA'!B43</f>
        <v>6</v>
      </c>
      <c r="C7" s="33" t="str">
        <f>+'Operador PA'!C43</f>
        <v>Regreso</v>
      </c>
      <c r="D7" s="33" t="str">
        <f>+'Operador PA'!E43</f>
        <v>Hospital Regional</v>
      </c>
      <c r="E7" s="33" t="str">
        <f>+'Operador PA'!G43</f>
        <v>Archipiélago de Chiloé</v>
      </c>
      <c r="F7" s="33" t="str">
        <f>+'Operador PA'!I8</f>
        <v>NORMAL</v>
      </c>
    </row>
    <row r="9" spans="2:6" s="3" customFormat="1" x14ac:dyDescent="0.25">
      <c r="B9" s="3" t="s">
        <v>95</v>
      </c>
    </row>
    <row r="11" spans="2:6" ht="22.5" customHeight="1" x14ac:dyDescent="0.25">
      <c r="B11" s="85" t="s">
        <v>96</v>
      </c>
      <c r="C11" s="85" t="s">
        <v>97</v>
      </c>
      <c r="D11" s="86">
        <f>+'Operador PA'!D13</f>
        <v>43270</v>
      </c>
      <c r="E11" s="87"/>
    </row>
    <row r="12" spans="2:6" x14ac:dyDescent="0.25">
      <c r="B12" s="85"/>
      <c r="C12" s="85"/>
      <c r="D12" s="35" t="s">
        <v>98</v>
      </c>
      <c r="E12" s="35" t="s">
        <v>99</v>
      </c>
    </row>
    <row r="13" spans="2:6" ht="15.75" x14ac:dyDescent="0.25">
      <c r="B13" s="36">
        <v>0</v>
      </c>
      <c r="C13" s="37" t="s">
        <v>100</v>
      </c>
      <c r="D13" s="38"/>
      <c r="E13" s="39"/>
    </row>
    <row r="14" spans="2:6" ht="15.75" x14ac:dyDescent="0.25">
      <c r="B14" s="40">
        <v>1</v>
      </c>
      <c r="C14" s="46" t="s">
        <v>101</v>
      </c>
      <c r="D14" s="41"/>
      <c r="E14" s="42"/>
    </row>
    <row r="15" spans="2:6" ht="15.75" x14ac:dyDescent="0.25">
      <c r="B15" s="36">
        <v>2</v>
      </c>
      <c r="C15" s="37" t="s">
        <v>102</v>
      </c>
      <c r="D15" s="38"/>
      <c r="E15" s="39"/>
    </row>
    <row r="16" spans="2:6" ht="15.75" x14ac:dyDescent="0.25">
      <c r="B16" s="40">
        <v>3</v>
      </c>
      <c r="C16" s="46" t="s">
        <v>103</v>
      </c>
      <c r="D16" s="41"/>
      <c r="E16" s="42"/>
    </row>
    <row r="17" spans="2:5" ht="15.75" x14ac:dyDescent="0.25">
      <c r="B17" s="36">
        <v>4</v>
      </c>
      <c r="C17" s="37" t="s">
        <v>104</v>
      </c>
      <c r="D17" s="38"/>
      <c r="E17" s="39"/>
    </row>
    <row r="18" spans="2:5" ht="15.75" x14ac:dyDescent="0.25">
      <c r="B18" s="40">
        <v>5</v>
      </c>
      <c r="C18" s="46" t="s">
        <v>105</v>
      </c>
      <c r="D18" s="41"/>
      <c r="E18" s="42"/>
    </row>
    <row r="19" spans="2:5" ht="15.75" x14ac:dyDescent="0.25">
      <c r="B19" s="36">
        <v>6</v>
      </c>
      <c r="C19" s="37" t="s">
        <v>106</v>
      </c>
      <c r="D19" s="38"/>
      <c r="E19" s="39"/>
    </row>
    <row r="20" spans="2:5" ht="15.75" x14ac:dyDescent="0.25">
      <c r="B20" s="40">
        <v>7</v>
      </c>
      <c r="C20" s="46" t="s">
        <v>107</v>
      </c>
      <c r="D20" s="56" t="s">
        <v>152</v>
      </c>
      <c r="E20" s="47">
        <v>0</v>
      </c>
    </row>
    <row r="21" spans="2:5" ht="15.75" x14ac:dyDescent="0.25">
      <c r="B21" s="36">
        <v>8</v>
      </c>
      <c r="C21" s="37" t="s">
        <v>108</v>
      </c>
      <c r="D21" s="57" t="s">
        <v>152</v>
      </c>
      <c r="E21" s="48">
        <v>0</v>
      </c>
    </row>
    <row r="22" spans="2:5" ht="15.75" x14ac:dyDescent="0.25">
      <c r="B22" s="40">
        <v>9</v>
      </c>
      <c r="C22" s="46" t="s">
        <v>109</v>
      </c>
      <c r="D22" s="56" t="s">
        <v>153</v>
      </c>
      <c r="E22" s="47">
        <v>0</v>
      </c>
    </row>
    <row r="23" spans="2:5" ht="15.75" x14ac:dyDescent="0.25">
      <c r="B23" s="36">
        <v>10</v>
      </c>
      <c r="C23" s="37" t="s">
        <v>110</v>
      </c>
      <c r="D23" s="57"/>
      <c r="E23" s="48"/>
    </row>
    <row r="24" spans="2:5" ht="15.75" x14ac:dyDescent="0.25">
      <c r="B24" s="40">
        <v>11</v>
      </c>
      <c r="C24" s="46" t="s">
        <v>111</v>
      </c>
      <c r="D24" s="56" t="s">
        <v>153</v>
      </c>
      <c r="E24" s="47">
        <v>0</v>
      </c>
    </row>
    <row r="25" spans="2:5" ht="15.75" x14ac:dyDescent="0.25">
      <c r="B25" s="36">
        <v>12</v>
      </c>
      <c r="C25" s="37" t="s">
        <v>112</v>
      </c>
      <c r="D25" s="57"/>
      <c r="E25" s="48"/>
    </row>
    <row r="26" spans="2:5" ht="15.75" x14ac:dyDescent="0.25">
      <c r="B26" s="40">
        <v>13</v>
      </c>
      <c r="C26" s="46" t="s">
        <v>113</v>
      </c>
      <c r="D26" s="56"/>
      <c r="E26" s="47"/>
    </row>
    <row r="27" spans="2:5" ht="15.75" x14ac:dyDescent="0.25">
      <c r="B27" s="36">
        <v>14</v>
      </c>
      <c r="C27" s="37" t="s">
        <v>114</v>
      </c>
      <c r="D27" s="57"/>
      <c r="E27" s="48"/>
    </row>
    <row r="28" spans="2:5" ht="15.75" x14ac:dyDescent="0.25">
      <c r="B28" s="40">
        <v>15</v>
      </c>
      <c r="C28" s="46" t="s">
        <v>115</v>
      </c>
      <c r="D28" s="56" t="s">
        <v>153</v>
      </c>
      <c r="E28" s="47">
        <v>0</v>
      </c>
    </row>
    <row r="29" spans="2:5" ht="15.75" x14ac:dyDescent="0.25">
      <c r="B29" s="36">
        <v>16</v>
      </c>
      <c r="C29" s="37" t="s">
        <v>116</v>
      </c>
      <c r="D29" s="57" t="s">
        <v>153</v>
      </c>
      <c r="E29" s="48">
        <v>0</v>
      </c>
    </row>
    <row r="30" spans="2:5" ht="15.75" x14ac:dyDescent="0.25">
      <c r="B30" s="40">
        <v>17</v>
      </c>
      <c r="C30" s="46" t="s">
        <v>117</v>
      </c>
      <c r="D30" s="56" t="s">
        <v>152</v>
      </c>
      <c r="E30" s="47">
        <v>0</v>
      </c>
    </row>
    <row r="31" spans="2:5" ht="15.75" x14ac:dyDescent="0.25">
      <c r="B31" s="36">
        <v>18</v>
      </c>
      <c r="C31" s="37" t="s">
        <v>118</v>
      </c>
      <c r="D31" s="57" t="s">
        <v>152</v>
      </c>
      <c r="E31" s="48">
        <v>0</v>
      </c>
    </row>
    <row r="32" spans="2:5" ht="15.75" x14ac:dyDescent="0.25">
      <c r="B32" s="40">
        <v>19</v>
      </c>
      <c r="C32" s="46" t="s">
        <v>119</v>
      </c>
      <c r="D32" s="56"/>
      <c r="E32" s="42"/>
    </row>
    <row r="33" spans="2:5" ht="15.75" x14ac:dyDescent="0.25">
      <c r="B33" s="36">
        <v>20</v>
      </c>
      <c r="C33" s="37" t="s">
        <v>120</v>
      </c>
      <c r="D33" s="57"/>
      <c r="E33" s="39"/>
    </row>
    <row r="34" spans="2:5" ht="15.75" x14ac:dyDescent="0.25">
      <c r="B34" s="40">
        <v>21</v>
      </c>
      <c r="C34" s="46" t="s">
        <v>121</v>
      </c>
      <c r="D34" s="56"/>
      <c r="E34" s="42"/>
    </row>
    <row r="35" spans="2:5" ht="15.75" x14ac:dyDescent="0.25">
      <c r="B35" s="36">
        <v>22</v>
      </c>
      <c r="C35" s="37" t="s">
        <v>122</v>
      </c>
      <c r="D35" s="38"/>
      <c r="E35" s="39"/>
    </row>
    <row r="36" spans="2:5" ht="15.75" x14ac:dyDescent="0.25">
      <c r="B36" s="40">
        <v>23</v>
      </c>
      <c r="C36" s="46" t="s">
        <v>123</v>
      </c>
      <c r="D36" s="41"/>
      <c r="E36" s="42"/>
    </row>
    <row r="37" spans="2:5" ht="15.75" x14ac:dyDescent="0.25">
      <c r="B37" s="36" t="s">
        <v>124</v>
      </c>
      <c r="C37" s="37"/>
      <c r="D37" s="43"/>
      <c r="E37" s="44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zoomScale="70" zoomScaleNormal="70" workbookViewId="0">
      <selection activeCell="E8" sqref="E8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27.5703125" customWidth="1"/>
    <col min="6" max="6" width="15.140625" customWidth="1"/>
  </cols>
  <sheetData>
    <row r="2" spans="2:9" ht="21" x14ac:dyDescent="0.25">
      <c r="B2" s="82" t="str">
        <f>"PROGRAMA DE OPERACIÓN DEL SERVICIO ("&amp;B7&amp;" - "&amp;C7&amp;")"</f>
        <v>PROGRAMA DE OPERACIÓN DEL SERVICIO (6V - Ida)</v>
      </c>
      <c r="C2" s="82"/>
      <c r="D2" s="82"/>
      <c r="E2" s="82"/>
      <c r="F2" s="82"/>
      <c r="G2" s="82"/>
      <c r="H2" s="82"/>
      <c r="I2" s="82"/>
    </row>
    <row r="4" spans="2:9" x14ac:dyDescent="0.25">
      <c r="B4" s="3" t="s">
        <v>94</v>
      </c>
      <c r="C4" s="3"/>
      <c r="D4" s="3"/>
      <c r="E4" s="3"/>
      <c r="F4" s="3"/>
      <c r="G4" s="3"/>
      <c r="H4" s="3"/>
      <c r="I4" s="3"/>
    </row>
    <row r="6" spans="2:9" x14ac:dyDescent="0.25">
      <c r="B6" s="18" t="s">
        <v>87</v>
      </c>
      <c r="C6" s="18" t="s">
        <v>88</v>
      </c>
      <c r="D6" s="18" t="s">
        <v>90</v>
      </c>
      <c r="E6" s="18" t="s">
        <v>91</v>
      </c>
      <c r="F6" s="18" t="s">
        <v>56</v>
      </c>
      <c r="G6" s="19"/>
    </row>
    <row r="7" spans="2:9" x14ac:dyDescent="0.25">
      <c r="B7" s="20" t="str">
        <f>+'Operador PA'!B44</f>
        <v>6V</v>
      </c>
      <c r="C7" s="20" t="str">
        <f>+'Operador PA'!C44</f>
        <v>Ida</v>
      </c>
      <c r="D7" s="20" t="str">
        <f>+'Operador PA'!E44</f>
        <v>Archipiélago de Chiloé</v>
      </c>
      <c r="E7" s="20" t="str">
        <f>+'Operador PA'!G44</f>
        <v>Hospital Regional</v>
      </c>
      <c r="F7" s="20" t="str">
        <f>+'Operador PA'!I8</f>
        <v>NORMAL</v>
      </c>
      <c r="G7" s="19"/>
    </row>
    <row r="9" spans="2:9" x14ac:dyDescent="0.25">
      <c r="B9" s="3" t="s">
        <v>95</v>
      </c>
      <c r="C9" s="3"/>
      <c r="D9" s="3"/>
      <c r="E9" s="3"/>
      <c r="F9" s="3"/>
      <c r="G9" s="3"/>
      <c r="H9" s="3"/>
      <c r="I9" s="3"/>
    </row>
    <row r="11" spans="2:9" x14ac:dyDescent="0.25">
      <c r="B11" s="83" t="s">
        <v>96</v>
      </c>
      <c r="C11" s="83" t="s">
        <v>97</v>
      </c>
      <c r="D11" s="84">
        <f>+'Operador PA'!D13</f>
        <v>43270</v>
      </c>
      <c r="E11" s="84"/>
    </row>
    <row r="12" spans="2:9" x14ac:dyDescent="0.25">
      <c r="B12" s="83"/>
      <c r="C12" s="83"/>
      <c r="D12" s="22" t="s">
        <v>98</v>
      </c>
      <c r="E12" s="22" t="s">
        <v>99</v>
      </c>
    </row>
    <row r="13" spans="2:9" ht="15.75" x14ac:dyDescent="0.25">
      <c r="B13" s="23">
        <v>0</v>
      </c>
      <c r="C13" s="24" t="s">
        <v>100</v>
      </c>
      <c r="D13" s="57"/>
      <c r="E13" s="26"/>
    </row>
    <row r="14" spans="2:9" ht="15.75" x14ac:dyDescent="0.25">
      <c r="B14" s="27">
        <v>1</v>
      </c>
      <c r="C14" s="45" t="s">
        <v>101</v>
      </c>
      <c r="D14" s="56"/>
      <c r="E14" s="29"/>
    </row>
    <row r="15" spans="2:9" ht="15.75" x14ac:dyDescent="0.25">
      <c r="B15" s="23">
        <v>2</v>
      </c>
      <c r="C15" s="24" t="s">
        <v>102</v>
      </c>
      <c r="D15" s="57"/>
      <c r="E15" s="26"/>
    </row>
    <row r="16" spans="2:9" ht="15.75" x14ac:dyDescent="0.25">
      <c r="B16" s="27">
        <v>3</v>
      </c>
      <c r="C16" s="45" t="s">
        <v>103</v>
      </c>
      <c r="D16" s="56"/>
      <c r="E16" s="29"/>
    </row>
    <row r="17" spans="2:5" ht="15.75" x14ac:dyDescent="0.25">
      <c r="B17" s="23">
        <v>4</v>
      </c>
      <c r="C17" s="24" t="s">
        <v>104</v>
      </c>
      <c r="D17" s="57"/>
      <c r="E17" s="26"/>
    </row>
    <row r="18" spans="2:5" ht="15.75" x14ac:dyDescent="0.25">
      <c r="B18" s="27">
        <v>5</v>
      </c>
      <c r="C18" s="45" t="s">
        <v>105</v>
      </c>
      <c r="D18" s="56"/>
      <c r="E18" s="29"/>
    </row>
    <row r="19" spans="2:5" ht="15.75" x14ac:dyDescent="0.25">
      <c r="B19" s="23">
        <v>6</v>
      </c>
      <c r="C19" s="24" t="s">
        <v>106</v>
      </c>
      <c r="D19" s="57"/>
      <c r="E19" s="26"/>
    </row>
    <row r="20" spans="2:5" ht="15.75" x14ac:dyDescent="0.25">
      <c r="B20" s="27">
        <v>7</v>
      </c>
      <c r="C20" s="45" t="s">
        <v>107</v>
      </c>
      <c r="D20" s="56"/>
      <c r="E20" s="47"/>
    </row>
    <row r="21" spans="2:5" ht="15.75" x14ac:dyDescent="0.25">
      <c r="B21" s="23">
        <v>8</v>
      </c>
      <c r="C21" s="24" t="s">
        <v>108</v>
      </c>
      <c r="D21" s="57"/>
      <c r="E21" s="48"/>
    </row>
    <row r="22" spans="2:5" ht="15.75" x14ac:dyDescent="0.25">
      <c r="B22" s="27">
        <v>9</v>
      </c>
      <c r="C22" s="45" t="s">
        <v>109</v>
      </c>
      <c r="D22" s="56"/>
      <c r="E22" s="47"/>
    </row>
    <row r="23" spans="2:5" ht="15.75" x14ac:dyDescent="0.25">
      <c r="B23" s="23">
        <v>10</v>
      </c>
      <c r="C23" s="24" t="s">
        <v>110</v>
      </c>
      <c r="D23" s="57"/>
      <c r="E23" s="48"/>
    </row>
    <row r="24" spans="2:5" ht="15.75" x14ac:dyDescent="0.25">
      <c r="B24" s="27">
        <v>11</v>
      </c>
      <c r="C24" s="45" t="s">
        <v>111</v>
      </c>
      <c r="D24" s="56"/>
      <c r="E24" s="47"/>
    </row>
    <row r="25" spans="2:5" ht="15.75" x14ac:dyDescent="0.25">
      <c r="B25" s="23">
        <v>12</v>
      </c>
      <c r="C25" s="24" t="s">
        <v>112</v>
      </c>
      <c r="D25" s="57"/>
      <c r="E25" s="48"/>
    </row>
    <row r="26" spans="2:5" ht="15.75" x14ac:dyDescent="0.25">
      <c r="B26" s="27">
        <v>13</v>
      </c>
      <c r="C26" s="45" t="s">
        <v>113</v>
      </c>
      <c r="D26" s="56"/>
      <c r="E26" s="47"/>
    </row>
    <row r="27" spans="2:5" ht="15.75" x14ac:dyDescent="0.25">
      <c r="B27" s="23">
        <v>14</v>
      </c>
      <c r="C27" s="24" t="s">
        <v>114</v>
      </c>
      <c r="D27" s="57" t="s">
        <v>152</v>
      </c>
      <c r="E27" s="48">
        <v>0</v>
      </c>
    </row>
    <row r="28" spans="2:5" ht="15.75" x14ac:dyDescent="0.25">
      <c r="B28" s="27">
        <v>15</v>
      </c>
      <c r="C28" s="45" t="s">
        <v>115</v>
      </c>
      <c r="D28" s="56"/>
      <c r="E28" s="47"/>
    </row>
    <row r="29" spans="2:5" ht="15.75" x14ac:dyDescent="0.25">
      <c r="B29" s="23">
        <v>16</v>
      </c>
      <c r="C29" s="24" t="s">
        <v>116</v>
      </c>
      <c r="D29" s="57"/>
      <c r="E29" s="48"/>
    </row>
    <row r="30" spans="2:5" ht="15.75" x14ac:dyDescent="0.25">
      <c r="B30" s="27">
        <v>17</v>
      </c>
      <c r="C30" s="45" t="s">
        <v>117</v>
      </c>
      <c r="D30" s="56"/>
      <c r="E30" s="47"/>
    </row>
    <row r="31" spans="2:5" ht="15.75" x14ac:dyDescent="0.25">
      <c r="B31" s="23">
        <v>18</v>
      </c>
      <c r="C31" s="24" t="s">
        <v>118</v>
      </c>
      <c r="D31" s="57"/>
      <c r="E31" s="48"/>
    </row>
    <row r="32" spans="2:5" ht="15.75" x14ac:dyDescent="0.25">
      <c r="B32" s="27">
        <v>19</v>
      </c>
      <c r="C32" s="45" t="s">
        <v>119</v>
      </c>
      <c r="D32" s="56"/>
      <c r="E32" s="29"/>
    </row>
    <row r="33" spans="2:5" ht="15.75" x14ac:dyDescent="0.25">
      <c r="B33" s="23">
        <v>20</v>
      </c>
      <c r="C33" s="24" t="s">
        <v>120</v>
      </c>
      <c r="D33" s="57"/>
      <c r="E33" s="26"/>
    </row>
    <row r="34" spans="2:5" ht="15.75" x14ac:dyDescent="0.25">
      <c r="B34" s="27">
        <v>21</v>
      </c>
      <c r="C34" s="45" t="s">
        <v>121</v>
      </c>
      <c r="D34" s="56"/>
      <c r="E34" s="29"/>
    </row>
    <row r="35" spans="2:5" ht="15.75" x14ac:dyDescent="0.25">
      <c r="B35" s="23">
        <v>22</v>
      </c>
      <c r="C35" s="24" t="s">
        <v>122</v>
      </c>
      <c r="D35" s="57"/>
      <c r="E35" s="26"/>
    </row>
    <row r="36" spans="2:5" ht="15.75" x14ac:dyDescent="0.25">
      <c r="B36" s="27">
        <v>23</v>
      </c>
      <c r="C36" s="45" t="s">
        <v>123</v>
      </c>
      <c r="D36" s="56"/>
      <c r="E36" s="29"/>
    </row>
    <row r="37" spans="2:5" ht="15.75" x14ac:dyDescent="0.25">
      <c r="B37" s="23" t="s">
        <v>124</v>
      </c>
      <c r="C37" s="24"/>
      <c r="D37" s="30"/>
      <c r="E37" s="31"/>
    </row>
  </sheetData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  <pageSetup paperSize="184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K16" sqref="K16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1.42578125" bestFit="1" customWidth="1"/>
  </cols>
  <sheetData>
    <row r="2" spans="2:6" ht="21" x14ac:dyDescent="0.25">
      <c r="B2" s="82" t="str">
        <f>"PROGRAMA DE OPERACIÓN DEL SERVICIO ("&amp;B7&amp;" - "&amp;C7&amp;")"</f>
        <v>PROGRAMA DE OPERACIÓN DEL SERVICIO (6V - Regreso)</v>
      </c>
      <c r="C2" s="82"/>
      <c r="D2" s="82"/>
      <c r="E2" s="82"/>
    </row>
    <row r="4" spans="2:6" s="3" customFormat="1" x14ac:dyDescent="0.25">
      <c r="B4" s="3" t="s">
        <v>94</v>
      </c>
    </row>
    <row r="6" spans="2:6" x14ac:dyDescent="0.25">
      <c r="B6" s="32" t="s">
        <v>87</v>
      </c>
      <c r="C6" s="32" t="s">
        <v>88</v>
      </c>
      <c r="D6" s="32" t="s">
        <v>90</v>
      </c>
      <c r="E6" s="32" t="s">
        <v>91</v>
      </c>
      <c r="F6" s="32" t="s">
        <v>56</v>
      </c>
    </row>
    <row r="7" spans="2:6" x14ac:dyDescent="0.25">
      <c r="B7" s="33" t="str">
        <f>+'Operador PA'!B45</f>
        <v>6V</v>
      </c>
      <c r="C7" s="33" t="str">
        <f>+'Operador PA'!C45</f>
        <v>Regreso</v>
      </c>
      <c r="D7" s="33" t="str">
        <f>+'Operador PA'!E45</f>
        <v>Hospital Regional</v>
      </c>
      <c r="E7" s="33" t="str">
        <f>+'Operador PA'!G45</f>
        <v>Huillinco</v>
      </c>
      <c r="F7" s="33" t="str">
        <f>+'Operador PA'!I8</f>
        <v>NORMAL</v>
      </c>
    </row>
    <row r="9" spans="2:6" s="3" customFormat="1" x14ac:dyDescent="0.25">
      <c r="B9" s="3" t="s">
        <v>95</v>
      </c>
    </row>
    <row r="11" spans="2:6" ht="22.5" customHeight="1" x14ac:dyDescent="0.25">
      <c r="B11" s="85" t="s">
        <v>96</v>
      </c>
      <c r="C11" s="85" t="s">
        <v>97</v>
      </c>
      <c r="D11" s="86">
        <f>+'Operador PA'!D13</f>
        <v>43270</v>
      </c>
      <c r="E11" s="87"/>
    </row>
    <row r="12" spans="2:6" x14ac:dyDescent="0.25">
      <c r="B12" s="85"/>
      <c r="C12" s="85"/>
      <c r="D12" s="35" t="s">
        <v>98</v>
      </c>
      <c r="E12" s="35" t="s">
        <v>99</v>
      </c>
    </row>
    <row r="13" spans="2:6" ht="15.75" x14ac:dyDescent="0.25">
      <c r="B13" s="36">
        <v>0</v>
      </c>
      <c r="C13" s="37" t="s">
        <v>100</v>
      </c>
      <c r="D13" s="38"/>
      <c r="E13" s="39"/>
    </row>
    <row r="14" spans="2:6" ht="15.75" x14ac:dyDescent="0.25">
      <c r="B14" s="40">
        <v>1</v>
      </c>
      <c r="C14" s="46" t="s">
        <v>101</v>
      </c>
      <c r="D14" s="41"/>
      <c r="E14" s="42"/>
    </row>
    <row r="15" spans="2:6" ht="15.75" x14ac:dyDescent="0.25">
      <c r="B15" s="36">
        <v>2</v>
      </c>
      <c r="C15" s="37" t="s">
        <v>102</v>
      </c>
      <c r="D15" s="38"/>
      <c r="E15" s="39"/>
    </row>
    <row r="16" spans="2:6" ht="15.75" x14ac:dyDescent="0.25">
      <c r="B16" s="40">
        <v>3</v>
      </c>
      <c r="C16" s="46" t="s">
        <v>103</v>
      </c>
      <c r="D16" s="41"/>
      <c r="E16" s="42"/>
    </row>
    <row r="17" spans="2:5" ht="15.75" x14ac:dyDescent="0.25">
      <c r="B17" s="36">
        <v>4</v>
      </c>
      <c r="C17" s="37" t="s">
        <v>104</v>
      </c>
      <c r="D17" s="38"/>
      <c r="E17" s="39"/>
    </row>
    <row r="18" spans="2:5" ht="15.75" x14ac:dyDescent="0.25">
      <c r="B18" s="40">
        <v>5</v>
      </c>
      <c r="C18" s="46" t="s">
        <v>105</v>
      </c>
      <c r="D18" s="41"/>
      <c r="E18" s="42"/>
    </row>
    <row r="19" spans="2:5" ht="15.75" x14ac:dyDescent="0.25">
      <c r="B19" s="36">
        <v>6</v>
      </c>
      <c r="C19" s="37" t="s">
        <v>106</v>
      </c>
      <c r="D19" s="38"/>
      <c r="E19" s="39"/>
    </row>
    <row r="20" spans="2:5" ht="15.75" x14ac:dyDescent="0.25">
      <c r="B20" s="40">
        <v>7</v>
      </c>
      <c r="C20" s="46" t="s">
        <v>107</v>
      </c>
      <c r="D20" s="56"/>
      <c r="E20" s="47"/>
    </row>
    <row r="21" spans="2:5" ht="15.75" x14ac:dyDescent="0.25">
      <c r="B21" s="36">
        <v>8</v>
      </c>
      <c r="C21" s="37" t="s">
        <v>108</v>
      </c>
      <c r="D21" s="57"/>
      <c r="E21" s="48"/>
    </row>
    <row r="22" spans="2:5" ht="15.75" x14ac:dyDescent="0.25">
      <c r="B22" s="40">
        <v>9</v>
      </c>
      <c r="C22" s="46" t="s">
        <v>109</v>
      </c>
      <c r="D22" s="56"/>
      <c r="E22" s="47"/>
    </row>
    <row r="23" spans="2:5" ht="15.75" x14ac:dyDescent="0.25">
      <c r="B23" s="36">
        <v>10</v>
      </c>
      <c r="C23" s="37" t="s">
        <v>110</v>
      </c>
      <c r="D23" s="57"/>
      <c r="E23" s="48"/>
    </row>
    <row r="24" spans="2:5" ht="15.75" x14ac:dyDescent="0.25">
      <c r="B24" s="40">
        <v>11</v>
      </c>
      <c r="C24" s="46" t="s">
        <v>111</v>
      </c>
      <c r="D24" s="56"/>
      <c r="E24" s="47"/>
    </row>
    <row r="25" spans="2:5" ht="15.75" x14ac:dyDescent="0.25">
      <c r="B25" s="36">
        <v>12</v>
      </c>
      <c r="C25" s="37" t="s">
        <v>112</v>
      </c>
      <c r="D25" s="57"/>
      <c r="E25" s="48"/>
    </row>
    <row r="26" spans="2:5" ht="15.75" x14ac:dyDescent="0.25">
      <c r="B26" s="40">
        <v>13</v>
      </c>
      <c r="C26" s="46" t="s">
        <v>113</v>
      </c>
      <c r="D26" s="56"/>
      <c r="E26" s="47"/>
    </row>
    <row r="27" spans="2:5" ht="15.75" x14ac:dyDescent="0.25">
      <c r="B27" s="36">
        <v>14</v>
      </c>
      <c r="C27" s="37" t="s">
        <v>114</v>
      </c>
      <c r="D27" s="57"/>
      <c r="E27" s="48"/>
    </row>
    <row r="28" spans="2:5" ht="15.75" x14ac:dyDescent="0.25">
      <c r="B28" s="40">
        <v>15</v>
      </c>
      <c r="C28" s="46" t="s">
        <v>115</v>
      </c>
      <c r="D28" s="56" t="s">
        <v>153</v>
      </c>
      <c r="E28" s="47">
        <v>0</v>
      </c>
    </row>
    <row r="29" spans="2:5" ht="15.75" x14ac:dyDescent="0.25">
      <c r="B29" s="36">
        <v>16</v>
      </c>
      <c r="C29" s="37" t="s">
        <v>116</v>
      </c>
      <c r="D29" s="57"/>
      <c r="E29" s="48"/>
    </row>
    <row r="30" spans="2:5" ht="15.75" x14ac:dyDescent="0.25">
      <c r="B30" s="40">
        <v>17</v>
      </c>
      <c r="C30" s="46" t="s">
        <v>117</v>
      </c>
      <c r="D30" s="56"/>
      <c r="E30" s="47"/>
    </row>
    <row r="31" spans="2:5" ht="15.75" x14ac:dyDescent="0.25">
      <c r="B31" s="36">
        <v>18</v>
      </c>
      <c r="C31" s="37" t="s">
        <v>118</v>
      </c>
      <c r="D31" s="57"/>
      <c r="E31" s="48"/>
    </row>
    <row r="32" spans="2:5" ht="15.75" x14ac:dyDescent="0.25">
      <c r="B32" s="40">
        <v>19</v>
      </c>
      <c r="C32" s="46" t="s">
        <v>119</v>
      </c>
      <c r="D32" s="56"/>
      <c r="E32" s="42"/>
    </row>
    <row r="33" spans="2:5" ht="15.75" x14ac:dyDescent="0.25">
      <c r="B33" s="36">
        <v>20</v>
      </c>
      <c r="C33" s="37" t="s">
        <v>120</v>
      </c>
      <c r="D33" s="57"/>
      <c r="E33" s="39"/>
    </row>
    <row r="34" spans="2:5" ht="15.75" x14ac:dyDescent="0.25">
      <c r="B34" s="40">
        <v>21</v>
      </c>
      <c r="C34" s="46" t="s">
        <v>121</v>
      </c>
      <c r="D34" s="56"/>
      <c r="E34" s="42"/>
    </row>
    <row r="35" spans="2:5" ht="15.75" x14ac:dyDescent="0.25">
      <c r="B35" s="36">
        <v>22</v>
      </c>
      <c r="C35" s="37" t="s">
        <v>122</v>
      </c>
      <c r="D35" s="38"/>
      <c r="E35" s="39"/>
    </row>
    <row r="36" spans="2:5" ht="15.75" x14ac:dyDescent="0.25">
      <c r="B36" s="40">
        <v>23</v>
      </c>
      <c r="C36" s="46" t="s">
        <v>123</v>
      </c>
      <c r="D36" s="41"/>
      <c r="E36" s="42"/>
    </row>
    <row r="37" spans="2:5" ht="15.75" x14ac:dyDescent="0.25">
      <c r="B37" s="36" t="s">
        <v>124</v>
      </c>
      <c r="C37" s="37"/>
      <c r="D37" s="43"/>
      <c r="E37" s="44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zoomScale="70" zoomScaleNormal="70" workbookViewId="0">
      <selection activeCell="E8" sqref="E8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27.5703125" customWidth="1"/>
    <col min="6" max="6" width="15.140625" customWidth="1"/>
  </cols>
  <sheetData>
    <row r="2" spans="2:9" ht="21" x14ac:dyDescent="0.25">
      <c r="B2" s="82" t="str">
        <f>"PROGRAMA DE OPERACIÓN DEL SERVICIO ("&amp;B7&amp;" - "&amp;C7&amp;")"</f>
        <v>PROGRAMA DE OPERACIÓN DEL SERVICIO (8 - Ida)</v>
      </c>
      <c r="C2" s="82"/>
      <c r="D2" s="82"/>
      <c r="E2" s="82"/>
      <c r="F2" s="82"/>
      <c r="G2" s="82"/>
      <c r="H2" s="82"/>
      <c r="I2" s="82"/>
    </row>
    <row r="4" spans="2:9" x14ac:dyDescent="0.25">
      <c r="B4" s="3" t="s">
        <v>94</v>
      </c>
      <c r="C4" s="3"/>
      <c r="D4" s="3"/>
      <c r="E4" s="3"/>
      <c r="F4" s="3"/>
      <c r="G4" s="3"/>
      <c r="H4" s="3"/>
      <c r="I4" s="3"/>
    </row>
    <row r="6" spans="2:9" x14ac:dyDescent="0.25">
      <c r="B6" s="18" t="s">
        <v>87</v>
      </c>
      <c r="C6" s="18" t="s">
        <v>88</v>
      </c>
      <c r="D6" s="18" t="s">
        <v>90</v>
      </c>
      <c r="E6" s="18" t="s">
        <v>91</v>
      </c>
      <c r="F6" s="18" t="s">
        <v>56</v>
      </c>
      <c r="G6" s="19"/>
    </row>
    <row r="7" spans="2:9" x14ac:dyDescent="0.25">
      <c r="B7" s="20">
        <f>+'Operador PA'!B46</f>
        <v>8</v>
      </c>
      <c r="C7" s="20" t="str">
        <f>+'Operador PA'!C46</f>
        <v>Ida</v>
      </c>
      <c r="D7" s="20" t="str">
        <f>+'Operador PA'!E46</f>
        <v>Archipiélago de Chiloé</v>
      </c>
      <c r="E7" s="20" t="str">
        <f>+'Operador PA'!G46</f>
        <v>Hospital Regional</v>
      </c>
      <c r="F7" s="20" t="str">
        <f>+'Operador PA'!I8</f>
        <v>NORMAL</v>
      </c>
      <c r="G7" s="19"/>
    </row>
    <row r="9" spans="2:9" x14ac:dyDescent="0.25">
      <c r="B9" s="3" t="s">
        <v>95</v>
      </c>
      <c r="C9" s="3"/>
      <c r="D9" s="3"/>
      <c r="E9" s="3"/>
      <c r="F9" s="3"/>
      <c r="G9" s="3"/>
      <c r="H9" s="3"/>
      <c r="I9" s="3"/>
    </row>
    <row r="11" spans="2:9" x14ac:dyDescent="0.25">
      <c r="B11" s="83" t="s">
        <v>96</v>
      </c>
      <c r="C11" s="83" t="s">
        <v>97</v>
      </c>
      <c r="D11" s="84">
        <f>+'Operador PA'!D13</f>
        <v>43270</v>
      </c>
      <c r="E11" s="84"/>
    </row>
    <row r="12" spans="2:9" x14ac:dyDescent="0.25">
      <c r="B12" s="83"/>
      <c r="C12" s="83"/>
      <c r="D12" s="22" t="s">
        <v>98</v>
      </c>
      <c r="E12" s="22" t="s">
        <v>99</v>
      </c>
    </row>
    <row r="13" spans="2:9" ht="15.75" x14ac:dyDescent="0.25">
      <c r="B13" s="23">
        <v>0</v>
      </c>
      <c r="C13" s="24" t="s">
        <v>100</v>
      </c>
      <c r="D13" s="57"/>
      <c r="E13" s="26"/>
    </row>
    <row r="14" spans="2:9" ht="15.75" x14ac:dyDescent="0.25">
      <c r="B14" s="27">
        <v>1</v>
      </c>
      <c r="C14" s="45" t="s">
        <v>101</v>
      </c>
      <c r="D14" s="56"/>
      <c r="E14" s="29"/>
    </row>
    <row r="15" spans="2:9" ht="15.75" x14ac:dyDescent="0.25">
      <c r="B15" s="23">
        <v>2</v>
      </c>
      <c r="C15" s="24" t="s">
        <v>102</v>
      </c>
      <c r="D15" s="57"/>
      <c r="E15" s="26"/>
    </row>
    <row r="16" spans="2:9" ht="15.75" x14ac:dyDescent="0.25">
      <c r="B16" s="27">
        <v>3</v>
      </c>
      <c r="C16" s="45" t="s">
        <v>103</v>
      </c>
      <c r="D16" s="56"/>
      <c r="E16" s="29"/>
    </row>
    <row r="17" spans="2:5" ht="15.75" x14ac:dyDescent="0.25">
      <c r="B17" s="23">
        <v>4</v>
      </c>
      <c r="C17" s="24" t="s">
        <v>104</v>
      </c>
      <c r="D17" s="57"/>
      <c r="E17" s="26"/>
    </row>
    <row r="18" spans="2:5" ht="15.75" x14ac:dyDescent="0.25">
      <c r="B18" s="27">
        <v>5</v>
      </c>
      <c r="C18" s="45" t="s">
        <v>105</v>
      </c>
      <c r="D18" s="56"/>
      <c r="E18" s="29"/>
    </row>
    <row r="19" spans="2:5" ht="15.75" x14ac:dyDescent="0.25">
      <c r="B19" s="23">
        <v>6</v>
      </c>
      <c r="C19" s="24" t="s">
        <v>106</v>
      </c>
      <c r="D19" s="57"/>
      <c r="E19" s="26"/>
    </row>
    <row r="20" spans="2:5" ht="15.75" x14ac:dyDescent="0.25">
      <c r="B20" s="27">
        <v>7</v>
      </c>
      <c r="C20" s="45" t="s">
        <v>107</v>
      </c>
      <c r="D20" s="56" t="s">
        <v>152</v>
      </c>
      <c r="E20" s="47">
        <v>0</v>
      </c>
    </row>
    <row r="21" spans="2:5" ht="15.75" x14ac:dyDescent="0.25">
      <c r="B21" s="23">
        <v>8</v>
      </c>
      <c r="C21" s="24" t="s">
        <v>108</v>
      </c>
      <c r="D21" s="57" t="s">
        <v>152</v>
      </c>
      <c r="E21" s="48">
        <v>0</v>
      </c>
    </row>
    <row r="22" spans="2:5" ht="15.75" x14ac:dyDescent="0.25">
      <c r="B22" s="27">
        <v>9</v>
      </c>
      <c r="C22" s="45" t="s">
        <v>109</v>
      </c>
      <c r="D22" s="56" t="s">
        <v>153</v>
      </c>
      <c r="E22" s="47">
        <v>0</v>
      </c>
    </row>
    <row r="23" spans="2:5" ht="15.75" x14ac:dyDescent="0.25">
      <c r="B23" s="23">
        <v>10</v>
      </c>
      <c r="C23" s="24" t="s">
        <v>110</v>
      </c>
      <c r="D23" s="57"/>
      <c r="E23" s="48"/>
    </row>
    <row r="24" spans="2:5" ht="15.75" x14ac:dyDescent="0.25">
      <c r="B24" s="27">
        <v>11</v>
      </c>
      <c r="C24" s="45" t="s">
        <v>111</v>
      </c>
      <c r="D24" s="56" t="s">
        <v>153</v>
      </c>
      <c r="E24" s="47">
        <v>0</v>
      </c>
    </row>
    <row r="25" spans="2:5" ht="15.75" x14ac:dyDescent="0.25">
      <c r="B25" s="23">
        <v>12</v>
      </c>
      <c r="C25" s="24" t="s">
        <v>112</v>
      </c>
      <c r="D25" s="57"/>
      <c r="E25" s="48"/>
    </row>
    <row r="26" spans="2:5" ht="15.75" x14ac:dyDescent="0.25">
      <c r="B26" s="27">
        <v>13</v>
      </c>
      <c r="C26" s="45" t="s">
        <v>113</v>
      </c>
      <c r="D26" s="56" t="s">
        <v>152</v>
      </c>
      <c r="E26" s="47">
        <v>0</v>
      </c>
    </row>
    <row r="27" spans="2:5" ht="15.75" x14ac:dyDescent="0.25">
      <c r="B27" s="23">
        <v>14</v>
      </c>
      <c r="C27" s="24" t="s">
        <v>114</v>
      </c>
      <c r="D27" s="57"/>
      <c r="E27" s="48"/>
    </row>
    <row r="28" spans="2:5" ht="15.75" x14ac:dyDescent="0.25">
      <c r="B28" s="27">
        <v>15</v>
      </c>
      <c r="C28" s="45" t="s">
        <v>115</v>
      </c>
      <c r="D28" s="56"/>
      <c r="E28" s="47"/>
    </row>
    <row r="29" spans="2:5" ht="15.75" x14ac:dyDescent="0.25">
      <c r="B29" s="23">
        <v>16</v>
      </c>
      <c r="C29" s="24" t="s">
        <v>116</v>
      </c>
      <c r="D29" s="57" t="s">
        <v>153</v>
      </c>
      <c r="E29" s="48">
        <v>0</v>
      </c>
    </row>
    <row r="30" spans="2:5" ht="15.75" x14ac:dyDescent="0.25">
      <c r="B30" s="27">
        <v>17</v>
      </c>
      <c r="C30" s="45" t="s">
        <v>117</v>
      </c>
      <c r="D30" s="56"/>
      <c r="E30" s="47"/>
    </row>
    <row r="31" spans="2:5" ht="15.75" x14ac:dyDescent="0.25">
      <c r="B31" s="23">
        <v>18</v>
      </c>
      <c r="C31" s="24" t="s">
        <v>118</v>
      </c>
      <c r="D31" s="57" t="s">
        <v>152</v>
      </c>
      <c r="E31" s="48">
        <v>0</v>
      </c>
    </row>
    <row r="32" spans="2:5" ht="15.75" x14ac:dyDescent="0.25">
      <c r="B32" s="27">
        <v>19</v>
      </c>
      <c r="C32" s="45" t="s">
        <v>119</v>
      </c>
      <c r="D32" s="56"/>
      <c r="E32" s="29"/>
    </row>
    <row r="33" spans="2:5" ht="15.75" x14ac:dyDescent="0.25">
      <c r="B33" s="23">
        <v>20</v>
      </c>
      <c r="C33" s="24" t="s">
        <v>120</v>
      </c>
      <c r="D33" s="57"/>
      <c r="E33" s="26"/>
    </row>
    <row r="34" spans="2:5" ht="15.75" x14ac:dyDescent="0.25">
      <c r="B34" s="27">
        <v>21</v>
      </c>
      <c r="C34" s="45" t="s">
        <v>121</v>
      </c>
      <c r="D34" s="56" t="s">
        <v>154</v>
      </c>
      <c r="E34" s="29">
        <v>0</v>
      </c>
    </row>
    <row r="35" spans="2:5" ht="15.75" x14ac:dyDescent="0.25">
      <c r="B35" s="23">
        <v>22</v>
      </c>
      <c r="C35" s="24" t="s">
        <v>122</v>
      </c>
      <c r="D35" s="57"/>
      <c r="E35" s="26"/>
    </row>
    <row r="36" spans="2:5" ht="15.75" x14ac:dyDescent="0.25">
      <c r="B36" s="27">
        <v>23</v>
      </c>
      <c r="C36" s="45" t="s">
        <v>123</v>
      </c>
      <c r="D36" s="56"/>
      <c r="E36" s="29"/>
    </row>
    <row r="37" spans="2:5" ht="15.75" x14ac:dyDescent="0.25">
      <c r="B37" s="23" t="s">
        <v>124</v>
      </c>
      <c r="C37" s="24"/>
      <c r="D37" s="30"/>
      <c r="E37" s="31"/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  <pageSetup paperSize="184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E8" sqref="E8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1.42578125" bestFit="1" customWidth="1"/>
  </cols>
  <sheetData>
    <row r="2" spans="2:6" ht="21" x14ac:dyDescent="0.25">
      <c r="B2" s="82" t="str">
        <f>"PROGRAMA DE OPERACIÓN DEL SERVICIO ("&amp;B7&amp;" - "&amp;C7&amp;")"</f>
        <v>PROGRAMA DE OPERACIÓN DEL SERVICIO (8 - Regreso)</v>
      </c>
      <c r="C2" s="82"/>
      <c r="D2" s="82"/>
      <c r="E2" s="82"/>
    </row>
    <row r="4" spans="2:6" s="3" customFormat="1" x14ac:dyDescent="0.25">
      <c r="B4" s="3" t="s">
        <v>94</v>
      </c>
    </row>
    <row r="6" spans="2:6" x14ac:dyDescent="0.25">
      <c r="B6" s="32" t="s">
        <v>87</v>
      </c>
      <c r="C6" s="32" t="s">
        <v>88</v>
      </c>
      <c r="D6" s="32" t="s">
        <v>90</v>
      </c>
      <c r="E6" s="32" t="s">
        <v>91</v>
      </c>
      <c r="F6" s="32" t="s">
        <v>56</v>
      </c>
    </row>
    <row r="7" spans="2:6" x14ac:dyDescent="0.25">
      <c r="B7" s="33">
        <f>+'Operador PA'!B47</f>
        <v>8</v>
      </c>
      <c r="C7" s="33" t="str">
        <f>+'Operador PA'!C47</f>
        <v>Regreso</v>
      </c>
      <c r="D7" s="33" t="str">
        <f>+'Operador PA'!E47</f>
        <v>Hospital Regional</v>
      </c>
      <c r="E7" s="33" t="str">
        <f>+'Operador PA'!G47</f>
        <v>Archipiélago de Chiloé</v>
      </c>
      <c r="F7" s="33" t="str">
        <f>+'Operador PA'!I8</f>
        <v>NORMAL</v>
      </c>
    </row>
    <row r="9" spans="2:6" s="3" customFormat="1" x14ac:dyDescent="0.25">
      <c r="B9" s="3" t="s">
        <v>95</v>
      </c>
    </row>
    <row r="11" spans="2:6" ht="22.5" customHeight="1" x14ac:dyDescent="0.25">
      <c r="B11" s="85" t="s">
        <v>96</v>
      </c>
      <c r="C11" s="85" t="s">
        <v>97</v>
      </c>
      <c r="D11" s="86">
        <f>+'Operador PA'!D13</f>
        <v>43270</v>
      </c>
      <c r="E11" s="87"/>
    </row>
    <row r="12" spans="2:6" x14ac:dyDescent="0.25">
      <c r="B12" s="85"/>
      <c r="C12" s="85"/>
      <c r="D12" s="35" t="s">
        <v>98</v>
      </c>
      <c r="E12" s="35" t="s">
        <v>99</v>
      </c>
    </row>
    <row r="13" spans="2:6" ht="15.75" x14ac:dyDescent="0.25">
      <c r="B13" s="36">
        <v>0</v>
      </c>
      <c r="C13" s="37" t="s">
        <v>100</v>
      </c>
      <c r="D13" s="57"/>
      <c r="E13" s="39"/>
    </row>
    <row r="14" spans="2:6" ht="15.75" x14ac:dyDescent="0.25">
      <c r="B14" s="40">
        <v>1</v>
      </c>
      <c r="C14" s="46" t="s">
        <v>101</v>
      </c>
      <c r="D14" s="56"/>
      <c r="E14" s="42"/>
    </row>
    <row r="15" spans="2:6" ht="15.75" x14ac:dyDescent="0.25">
      <c r="B15" s="36">
        <v>2</v>
      </c>
      <c r="C15" s="37" t="s">
        <v>102</v>
      </c>
      <c r="D15" s="57"/>
      <c r="E15" s="39"/>
    </row>
    <row r="16" spans="2:6" ht="15.75" x14ac:dyDescent="0.25">
      <c r="B16" s="40">
        <v>3</v>
      </c>
      <c r="C16" s="46" t="s">
        <v>103</v>
      </c>
      <c r="D16" s="56"/>
      <c r="E16" s="42"/>
    </row>
    <row r="17" spans="2:5" ht="15.75" x14ac:dyDescent="0.25">
      <c r="B17" s="36">
        <v>4</v>
      </c>
      <c r="C17" s="37" t="s">
        <v>104</v>
      </c>
      <c r="D17" s="57"/>
      <c r="E17" s="39"/>
    </row>
    <row r="18" spans="2:5" ht="15.75" x14ac:dyDescent="0.25">
      <c r="B18" s="40">
        <v>5</v>
      </c>
      <c r="C18" s="46" t="s">
        <v>105</v>
      </c>
      <c r="D18" s="56"/>
      <c r="E18" s="42"/>
    </row>
    <row r="19" spans="2:5" ht="15.75" x14ac:dyDescent="0.25">
      <c r="B19" s="36">
        <v>6</v>
      </c>
      <c r="C19" s="37" t="s">
        <v>106</v>
      </c>
      <c r="D19" s="57"/>
      <c r="E19" s="39"/>
    </row>
    <row r="20" spans="2:5" ht="15.75" x14ac:dyDescent="0.25">
      <c r="B20" s="40">
        <v>7</v>
      </c>
      <c r="C20" s="46" t="s">
        <v>107</v>
      </c>
      <c r="D20" s="56" t="s">
        <v>152</v>
      </c>
      <c r="E20" s="47">
        <v>0</v>
      </c>
    </row>
    <row r="21" spans="2:5" ht="15.75" x14ac:dyDescent="0.25">
      <c r="B21" s="36">
        <v>8</v>
      </c>
      <c r="C21" s="37" t="s">
        <v>108</v>
      </c>
      <c r="D21" s="57" t="s">
        <v>152</v>
      </c>
      <c r="E21" s="48">
        <v>0</v>
      </c>
    </row>
    <row r="22" spans="2:5" ht="15.75" x14ac:dyDescent="0.25">
      <c r="B22" s="40">
        <v>9</v>
      </c>
      <c r="C22" s="46" t="s">
        <v>109</v>
      </c>
      <c r="D22" s="56" t="s">
        <v>153</v>
      </c>
      <c r="E22" s="47">
        <v>0</v>
      </c>
    </row>
    <row r="23" spans="2:5" ht="15.75" x14ac:dyDescent="0.25">
      <c r="B23" s="36">
        <v>10</v>
      </c>
      <c r="C23" s="37" t="s">
        <v>110</v>
      </c>
      <c r="D23" s="57"/>
      <c r="E23" s="48"/>
    </row>
    <row r="24" spans="2:5" ht="15.75" x14ac:dyDescent="0.25">
      <c r="B24" s="40">
        <v>11</v>
      </c>
      <c r="C24" s="46" t="s">
        <v>111</v>
      </c>
      <c r="D24" s="56"/>
      <c r="E24" s="47"/>
    </row>
    <row r="25" spans="2:5" ht="15.75" x14ac:dyDescent="0.25">
      <c r="B25" s="36">
        <v>12</v>
      </c>
      <c r="C25" s="37" t="s">
        <v>112</v>
      </c>
      <c r="D25" s="57"/>
      <c r="E25" s="48"/>
    </row>
    <row r="26" spans="2:5" ht="15.75" x14ac:dyDescent="0.25">
      <c r="B26" s="40">
        <v>13</v>
      </c>
      <c r="C26" s="46" t="s">
        <v>113</v>
      </c>
      <c r="D26" s="56" t="s">
        <v>152</v>
      </c>
      <c r="E26" s="47">
        <v>0</v>
      </c>
    </row>
    <row r="27" spans="2:5" ht="15.75" x14ac:dyDescent="0.25">
      <c r="B27" s="36">
        <v>14</v>
      </c>
      <c r="C27" s="37" t="s">
        <v>114</v>
      </c>
      <c r="D27" s="57"/>
      <c r="E27" s="48"/>
    </row>
    <row r="28" spans="2:5" ht="15.75" x14ac:dyDescent="0.25">
      <c r="B28" s="40">
        <v>15</v>
      </c>
      <c r="C28" s="46" t="s">
        <v>115</v>
      </c>
      <c r="D28" s="56" t="s">
        <v>153</v>
      </c>
      <c r="E28" s="47">
        <v>0</v>
      </c>
    </row>
    <row r="29" spans="2:5" ht="15.75" x14ac:dyDescent="0.25">
      <c r="B29" s="36">
        <v>16</v>
      </c>
      <c r="C29" s="37" t="s">
        <v>116</v>
      </c>
      <c r="D29" s="57"/>
      <c r="E29" s="48"/>
    </row>
    <row r="30" spans="2:5" ht="15.75" x14ac:dyDescent="0.25">
      <c r="B30" s="40">
        <v>17</v>
      </c>
      <c r="C30" s="46" t="s">
        <v>117</v>
      </c>
      <c r="D30" s="56"/>
      <c r="E30" s="47"/>
    </row>
    <row r="31" spans="2:5" ht="15.75" x14ac:dyDescent="0.25">
      <c r="B31" s="36">
        <v>18</v>
      </c>
      <c r="C31" s="37" t="s">
        <v>118</v>
      </c>
      <c r="D31" s="57"/>
      <c r="E31" s="48"/>
    </row>
    <row r="32" spans="2:5" ht="15.75" x14ac:dyDescent="0.25">
      <c r="B32" s="40">
        <v>19</v>
      </c>
      <c r="C32" s="46" t="s">
        <v>119</v>
      </c>
      <c r="D32" s="56" t="s">
        <v>152</v>
      </c>
      <c r="E32" s="42">
        <v>0</v>
      </c>
    </row>
    <row r="33" spans="2:5" ht="15.75" x14ac:dyDescent="0.25">
      <c r="B33" s="36">
        <v>20</v>
      </c>
      <c r="C33" s="37" t="s">
        <v>120</v>
      </c>
      <c r="D33" s="57"/>
      <c r="E33" s="39"/>
    </row>
    <row r="34" spans="2:5" ht="15.75" x14ac:dyDescent="0.25">
      <c r="B34" s="40">
        <v>21</v>
      </c>
      <c r="C34" s="46" t="s">
        <v>121</v>
      </c>
      <c r="D34" s="56"/>
      <c r="E34" s="42"/>
    </row>
    <row r="35" spans="2:5" ht="15.75" x14ac:dyDescent="0.25">
      <c r="B35" s="36">
        <v>22</v>
      </c>
      <c r="C35" s="37" t="s">
        <v>122</v>
      </c>
      <c r="D35" s="57"/>
      <c r="E35" s="39"/>
    </row>
    <row r="36" spans="2:5" ht="15.75" x14ac:dyDescent="0.25">
      <c r="B36" s="40">
        <v>23</v>
      </c>
      <c r="C36" s="46" t="s">
        <v>123</v>
      </c>
      <c r="D36" s="56"/>
      <c r="E36" s="42"/>
    </row>
    <row r="37" spans="2:5" ht="15.75" x14ac:dyDescent="0.25">
      <c r="B37" s="36" t="s">
        <v>124</v>
      </c>
      <c r="C37" s="37"/>
      <c r="D37" s="43"/>
      <c r="E37" s="44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zoomScale="70" zoomScaleNormal="70" workbookViewId="0">
      <selection activeCell="J29" sqref="J29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27.5703125" customWidth="1"/>
    <col min="6" max="6" width="15.140625" customWidth="1"/>
  </cols>
  <sheetData>
    <row r="2" spans="2:9" ht="21" x14ac:dyDescent="0.25">
      <c r="B2" s="82" t="str">
        <f>"PROGRAMA DE OPERACIÓN DEL SERVICIO ("&amp;B7&amp;" - "&amp;C7&amp;")"</f>
        <v>PROGRAMA DE OPERACIÓN DEL SERVICIO (8V - Ida)</v>
      </c>
      <c r="C2" s="82"/>
      <c r="D2" s="82"/>
      <c r="E2" s="82"/>
      <c r="F2" s="82"/>
      <c r="G2" s="82"/>
      <c r="H2" s="82"/>
      <c r="I2" s="82"/>
    </row>
    <row r="4" spans="2:9" x14ac:dyDescent="0.25">
      <c r="B4" s="3" t="s">
        <v>94</v>
      </c>
      <c r="C4" s="3"/>
      <c r="D4" s="3"/>
      <c r="E4" s="3"/>
      <c r="F4" s="3"/>
      <c r="G4" s="3"/>
      <c r="H4" s="3"/>
      <c r="I4" s="3"/>
    </row>
    <row r="6" spans="2:9" x14ac:dyDescent="0.25">
      <c r="B6" s="18" t="s">
        <v>87</v>
      </c>
      <c r="C6" s="18" t="s">
        <v>88</v>
      </c>
      <c r="D6" s="18" t="s">
        <v>90</v>
      </c>
      <c r="E6" s="18" t="s">
        <v>91</v>
      </c>
      <c r="F6" s="18" t="s">
        <v>56</v>
      </c>
      <c r="G6" s="19"/>
    </row>
    <row r="7" spans="2:9" x14ac:dyDescent="0.25">
      <c r="B7" s="20" t="str">
        <f>+'Operador PA'!B48</f>
        <v>8V</v>
      </c>
      <c r="C7" s="20" t="str">
        <f>+'Operador PA'!C48</f>
        <v>Ida</v>
      </c>
      <c r="D7" s="20" t="str">
        <f>+'Operador PA'!E48</f>
        <v>Presidente Pedro Aguirre Cerda</v>
      </c>
      <c r="E7" s="20" t="str">
        <f>+'Operador PA'!G48</f>
        <v>Los Flamencos</v>
      </c>
      <c r="F7" s="20" t="str">
        <f>+'Operador PA'!I8</f>
        <v>NORMAL</v>
      </c>
      <c r="G7" s="19"/>
    </row>
    <row r="9" spans="2:9" x14ac:dyDescent="0.25">
      <c r="B9" s="3" t="s">
        <v>95</v>
      </c>
      <c r="C9" s="3"/>
      <c r="D9" s="3"/>
      <c r="E9" s="3"/>
      <c r="F9" s="3"/>
      <c r="G9" s="3"/>
      <c r="H9" s="3"/>
      <c r="I9" s="3"/>
    </row>
    <row r="11" spans="2:9" x14ac:dyDescent="0.25">
      <c r="B11" s="83" t="s">
        <v>96</v>
      </c>
      <c r="C11" s="83" t="s">
        <v>97</v>
      </c>
      <c r="D11" s="84">
        <f>+'Operador PA'!D13</f>
        <v>43270</v>
      </c>
      <c r="E11" s="84"/>
    </row>
    <row r="12" spans="2:9" x14ac:dyDescent="0.25">
      <c r="B12" s="83"/>
      <c r="C12" s="83"/>
      <c r="D12" s="22" t="s">
        <v>98</v>
      </c>
      <c r="E12" s="22" t="s">
        <v>99</v>
      </c>
    </row>
    <row r="13" spans="2:9" ht="15.75" x14ac:dyDescent="0.25">
      <c r="B13" s="23">
        <v>0</v>
      </c>
      <c r="C13" s="24" t="s">
        <v>100</v>
      </c>
      <c r="D13" s="25"/>
      <c r="E13" s="26"/>
    </row>
    <row r="14" spans="2:9" ht="15.75" x14ac:dyDescent="0.25">
      <c r="B14" s="27">
        <v>1</v>
      </c>
      <c r="C14" s="45" t="s">
        <v>101</v>
      </c>
      <c r="D14" s="28"/>
      <c r="E14" s="29"/>
    </row>
    <row r="15" spans="2:9" ht="15.75" x14ac:dyDescent="0.25">
      <c r="B15" s="23">
        <v>2</v>
      </c>
      <c r="C15" s="24" t="s">
        <v>102</v>
      </c>
      <c r="D15" s="25"/>
      <c r="E15" s="26"/>
    </row>
    <row r="16" spans="2:9" ht="15.75" x14ac:dyDescent="0.25">
      <c r="B16" s="27">
        <v>3</v>
      </c>
      <c r="C16" s="45" t="s">
        <v>103</v>
      </c>
      <c r="D16" s="28"/>
      <c r="E16" s="29"/>
    </row>
    <row r="17" spans="2:5" ht="15.75" x14ac:dyDescent="0.25">
      <c r="B17" s="23">
        <v>4</v>
      </c>
      <c r="C17" s="24" t="s">
        <v>104</v>
      </c>
      <c r="D17" s="25"/>
      <c r="E17" s="26"/>
    </row>
    <row r="18" spans="2:5" ht="15.75" x14ac:dyDescent="0.25">
      <c r="B18" s="27">
        <v>5</v>
      </c>
      <c r="C18" s="45" t="s">
        <v>105</v>
      </c>
      <c r="D18" s="28"/>
      <c r="E18" s="29"/>
    </row>
    <row r="19" spans="2:5" ht="15.75" x14ac:dyDescent="0.25">
      <c r="B19" s="23">
        <v>6</v>
      </c>
      <c r="C19" s="24" t="s">
        <v>106</v>
      </c>
      <c r="D19" s="25"/>
      <c r="E19" s="26"/>
    </row>
    <row r="20" spans="2:5" ht="15.75" x14ac:dyDescent="0.25">
      <c r="B20" s="27">
        <v>7</v>
      </c>
      <c r="C20" s="45" t="s">
        <v>107</v>
      </c>
      <c r="D20" s="56" t="s">
        <v>152</v>
      </c>
      <c r="E20" s="47">
        <v>0</v>
      </c>
    </row>
    <row r="21" spans="2:5" ht="15.75" x14ac:dyDescent="0.25">
      <c r="B21" s="23">
        <v>8</v>
      </c>
      <c r="C21" s="24" t="s">
        <v>108</v>
      </c>
      <c r="D21" s="57"/>
      <c r="E21" s="48"/>
    </row>
    <row r="22" spans="2:5" ht="15.75" x14ac:dyDescent="0.25">
      <c r="B22" s="27">
        <v>9</v>
      </c>
      <c r="C22" s="45" t="s">
        <v>109</v>
      </c>
      <c r="D22" s="56"/>
      <c r="E22" s="47"/>
    </row>
    <row r="23" spans="2:5" ht="15.75" x14ac:dyDescent="0.25">
      <c r="B23" s="23">
        <v>10</v>
      </c>
      <c r="C23" s="24" t="s">
        <v>110</v>
      </c>
      <c r="D23" s="57"/>
      <c r="E23" s="48"/>
    </row>
    <row r="24" spans="2:5" ht="15.75" x14ac:dyDescent="0.25">
      <c r="B24" s="27">
        <v>11</v>
      </c>
      <c r="C24" s="45" t="s">
        <v>111</v>
      </c>
      <c r="D24" s="56"/>
      <c r="E24" s="47"/>
    </row>
    <row r="25" spans="2:5" ht="15.75" x14ac:dyDescent="0.25">
      <c r="B25" s="23">
        <v>12</v>
      </c>
      <c r="C25" s="24" t="s">
        <v>112</v>
      </c>
      <c r="D25" s="57"/>
      <c r="E25" s="48"/>
    </row>
    <row r="26" spans="2:5" ht="15.75" x14ac:dyDescent="0.25">
      <c r="B26" s="27">
        <v>13</v>
      </c>
      <c r="C26" s="45" t="s">
        <v>113</v>
      </c>
      <c r="D26" s="56"/>
      <c r="E26" s="47"/>
    </row>
    <row r="27" spans="2:5" ht="15.75" x14ac:dyDescent="0.25">
      <c r="B27" s="23">
        <v>14</v>
      </c>
      <c r="C27" s="24" t="s">
        <v>114</v>
      </c>
      <c r="D27" s="57"/>
      <c r="E27" s="48"/>
    </row>
    <row r="28" spans="2:5" ht="15.75" x14ac:dyDescent="0.25">
      <c r="B28" s="27">
        <v>15</v>
      </c>
      <c r="C28" s="45" t="s">
        <v>115</v>
      </c>
      <c r="D28" s="56"/>
      <c r="E28" s="47"/>
    </row>
    <row r="29" spans="2:5" ht="15.75" x14ac:dyDescent="0.25">
      <c r="B29" s="23">
        <v>16</v>
      </c>
      <c r="C29" s="24" t="s">
        <v>116</v>
      </c>
      <c r="D29" s="57"/>
      <c r="E29" s="48"/>
    </row>
    <row r="30" spans="2:5" ht="15.75" x14ac:dyDescent="0.25">
      <c r="B30" s="27">
        <v>17</v>
      </c>
      <c r="C30" s="45" t="s">
        <v>117</v>
      </c>
      <c r="D30" s="56"/>
      <c r="E30" s="47"/>
    </row>
    <row r="31" spans="2:5" ht="15.75" x14ac:dyDescent="0.25">
      <c r="B31" s="23">
        <v>18</v>
      </c>
      <c r="C31" s="24" t="s">
        <v>118</v>
      </c>
      <c r="D31" s="57"/>
      <c r="E31" s="48"/>
    </row>
    <row r="32" spans="2:5" ht="15.75" x14ac:dyDescent="0.25">
      <c r="B32" s="27">
        <v>19</v>
      </c>
      <c r="C32" s="45" t="s">
        <v>119</v>
      </c>
      <c r="D32" s="56"/>
      <c r="E32" s="29"/>
    </row>
    <row r="33" spans="2:5" ht="15.75" x14ac:dyDescent="0.25">
      <c r="B33" s="23">
        <v>20</v>
      </c>
      <c r="C33" s="24" t="s">
        <v>120</v>
      </c>
      <c r="D33" s="57"/>
      <c r="E33" s="26"/>
    </row>
    <row r="34" spans="2:5" ht="15.75" x14ac:dyDescent="0.25">
      <c r="B34" s="27">
        <v>21</v>
      </c>
      <c r="C34" s="45" t="s">
        <v>121</v>
      </c>
      <c r="D34" s="56"/>
      <c r="E34" s="29"/>
    </row>
    <row r="35" spans="2:5" ht="15.75" x14ac:dyDescent="0.25">
      <c r="B35" s="23">
        <v>22</v>
      </c>
      <c r="C35" s="24" t="s">
        <v>122</v>
      </c>
      <c r="D35" s="25"/>
      <c r="E35" s="26"/>
    </row>
    <row r="36" spans="2:5" ht="15.75" x14ac:dyDescent="0.25">
      <c r="B36" s="27">
        <v>23</v>
      </c>
      <c r="C36" s="45" t="s">
        <v>123</v>
      </c>
      <c r="D36" s="28"/>
      <c r="E36" s="29"/>
    </row>
    <row r="37" spans="2:5" ht="15.75" x14ac:dyDescent="0.25">
      <c r="B37" s="23" t="s">
        <v>124</v>
      </c>
      <c r="C37" s="24"/>
      <c r="D37" s="30"/>
      <c r="E37" s="31"/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  <pageSetup paperSize="18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24</vt:i4>
      </vt:variant>
    </vt:vector>
  </HeadingPairs>
  <TitlesOfParts>
    <vt:vector size="44" baseType="lpstr">
      <vt:lpstr>Datos</vt:lpstr>
      <vt:lpstr>TAPA</vt:lpstr>
      <vt:lpstr>Operador PA</vt:lpstr>
      <vt:lpstr>1-I</vt:lpstr>
      <vt:lpstr>1-R</vt:lpstr>
      <vt:lpstr>1VN-I</vt:lpstr>
      <vt:lpstr>2-I</vt:lpstr>
      <vt:lpstr>2-R</vt:lpstr>
      <vt:lpstr>2VN-R</vt:lpstr>
      <vt:lpstr>2V-I</vt:lpstr>
      <vt:lpstr>2V-R</vt:lpstr>
      <vt:lpstr>4-I</vt:lpstr>
      <vt:lpstr>4-R</vt:lpstr>
      <vt:lpstr>6-I</vt:lpstr>
      <vt:lpstr>6-R</vt:lpstr>
      <vt:lpstr>6V-I</vt:lpstr>
      <vt:lpstr>6V-R</vt:lpstr>
      <vt:lpstr>8-I</vt:lpstr>
      <vt:lpstr>8-R</vt:lpstr>
      <vt:lpstr>8V-I</vt:lpstr>
      <vt:lpstr>'1-R'!Área_de_impresión</vt:lpstr>
      <vt:lpstr>'2-R'!Área_de_impresión</vt:lpstr>
      <vt:lpstr>'2VN-R'!Área_de_impresión</vt:lpstr>
      <vt:lpstr>'2V-R'!Área_de_impresión</vt:lpstr>
      <vt:lpstr>'4-R'!Área_de_impresión</vt:lpstr>
      <vt:lpstr>'6-R'!Área_de_impresión</vt:lpstr>
      <vt:lpstr>'6V-R'!Área_de_impresión</vt:lpstr>
      <vt:lpstr>'8-R'!Área_de_impresión</vt:lpstr>
      <vt:lpstr>'Operador PA'!Área_de_impresión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Claudia Briones Toro</cp:lastModifiedBy>
  <cp:lastPrinted>2015-12-15T21:16:10Z</cp:lastPrinted>
  <dcterms:created xsi:type="dcterms:W3CDTF">2014-10-27T12:32:12Z</dcterms:created>
  <dcterms:modified xsi:type="dcterms:W3CDTF">2018-06-29T15:34:33Z</dcterms:modified>
</cp:coreProperties>
</file>